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engs0605_ox_ac_uk/Documents/Papers/SEM Book/Supporting Code/"/>
    </mc:Choice>
  </mc:AlternateContent>
  <xr:revisionPtr revIDLastSave="255" documentId="8_{A489D479-721E-4DB3-ADC6-5A08CA082460}" xr6:coauthVersionLast="47" xr6:coauthVersionMax="47" xr10:uidLastSave="{CB55EF66-8D2B-406A-9B4B-D0185616BB7E}"/>
  <bookViews>
    <workbookView xWindow="38280" yWindow="-120" windowWidth="38640" windowHeight="21390" xr2:uid="{1C0AEFA5-9A67-4BBC-8EBB-5864BFD534B8}"/>
  </bookViews>
  <sheets>
    <sheet name="Calculations" sheetId="1" r:id="rId1"/>
    <sheet name="For_Python_Graphs" sheetId="3" r:id="rId2"/>
  </sheets>
  <definedNames>
    <definedName name="a0">Calculations!$C$8</definedName>
    <definedName name="ag">Calculations!$C$9</definedName>
    <definedName name="b">Calculations!$C$10</definedName>
    <definedName name="GF0">Calculations!$C$7</definedName>
    <definedName name="R_">Calculations!$C$12</definedName>
    <definedName name="RG0">Calculations!$C$11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" i="3"/>
  <c r="D2" i="3"/>
  <c r="E2" i="3"/>
  <c r="F2" i="3"/>
  <c r="D3" i="3"/>
  <c r="E3" i="3"/>
  <c r="F3" i="3"/>
  <c r="D4" i="3"/>
  <c r="E4" i="3"/>
  <c r="F4" i="3"/>
  <c r="D5" i="3"/>
  <c r="E5" i="3"/>
  <c r="F5" i="3"/>
  <c r="D6" i="3"/>
  <c r="E6" i="3"/>
  <c r="F6" i="3"/>
  <c r="D7" i="3"/>
  <c r="E7" i="3"/>
  <c r="F7" i="3"/>
  <c r="D8" i="3"/>
  <c r="E8" i="3"/>
  <c r="F8" i="3"/>
  <c r="D9" i="3"/>
  <c r="E9" i="3"/>
  <c r="F9" i="3"/>
  <c r="D10" i="3"/>
  <c r="E10" i="3"/>
  <c r="F10" i="3"/>
  <c r="D11" i="3"/>
  <c r="E11" i="3"/>
  <c r="F11" i="3"/>
  <c r="D12" i="3"/>
  <c r="E12" i="3"/>
  <c r="F12" i="3"/>
  <c r="D13" i="3"/>
  <c r="E13" i="3"/>
  <c r="F13" i="3"/>
  <c r="D14" i="3"/>
  <c r="E14" i="3"/>
  <c r="F14" i="3"/>
  <c r="D15" i="3"/>
  <c r="E15" i="3"/>
  <c r="F15" i="3"/>
  <c r="D16" i="3"/>
  <c r="E16" i="3"/>
  <c r="F16" i="3"/>
  <c r="D17" i="3"/>
  <c r="E17" i="3"/>
  <c r="F17" i="3"/>
  <c r="D18" i="3"/>
  <c r="E18" i="3"/>
  <c r="F18" i="3"/>
  <c r="D19" i="3"/>
  <c r="E19" i="3"/>
  <c r="F19" i="3"/>
  <c r="D20" i="3"/>
  <c r="E20" i="3"/>
  <c r="F20" i="3"/>
  <c r="D21" i="3"/>
  <c r="E21" i="3"/>
  <c r="F21" i="3"/>
  <c r="D22" i="3"/>
  <c r="E22" i="3"/>
  <c r="F2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" i="3"/>
  <c r="A22" i="3"/>
  <c r="B22" i="3"/>
  <c r="A20" i="3"/>
  <c r="B20" i="3"/>
  <c r="A21" i="3"/>
  <c r="B21" i="3"/>
  <c r="A17" i="3"/>
  <c r="B17" i="3"/>
  <c r="A18" i="3"/>
  <c r="B18" i="3"/>
  <c r="A19" i="3"/>
  <c r="B19" i="3"/>
  <c r="A2" i="3"/>
  <c r="B2" i="3"/>
  <c r="A3" i="3"/>
  <c r="B3" i="3"/>
  <c r="A4" i="3"/>
  <c r="B4" i="3"/>
  <c r="A5" i="3"/>
  <c r="B5" i="3"/>
  <c r="A6" i="3"/>
  <c r="B6" i="3"/>
  <c r="A7" i="3"/>
  <c r="B7" i="3"/>
  <c r="A8" i="3"/>
  <c r="B8" i="3"/>
  <c r="A9" i="3"/>
  <c r="B9" i="3"/>
  <c r="A10" i="3"/>
  <c r="B10" i="3"/>
  <c r="A11" i="3"/>
  <c r="B11" i="3"/>
  <c r="A12" i="3"/>
  <c r="B12" i="3"/>
  <c r="A13" i="3"/>
  <c r="B13" i="3"/>
  <c r="A14" i="3"/>
  <c r="B14" i="3"/>
  <c r="A15" i="3"/>
  <c r="B15" i="3"/>
  <c r="A16" i="3"/>
  <c r="B16" i="3"/>
  <c r="B1" i="3"/>
  <c r="A1" i="3"/>
  <c r="D1" i="3"/>
  <c r="E1" i="3"/>
  <c r="F1" i="3"/>
  <c r="C1" i="3"/>
  <c r="N12" i="1"/>
  <c r="N15" i="1"/>
  <c r="O19" i="1"/>
  <c r="N20" i="1"/>
  <c r="N23" i="1"/>
  <c r="O26" i="1"/>
  <c r="O28" i="1"/>
  <c r="N29" i="1"/>
  <c r="O29" i="1"/>
  <c r="M32" i="1"/>
  <c r="M10" i="1" s="1"/>
  <c r="N32" i="1"/>
  <c r="N10" i="1" s="1"/>
  <c r="O32" i="1"/>
  <c r="O9" i="1" s="1"/>
  <c r="P32" i="1"/>
  <c r="P9" i="1" s="1"/>
  <c r="L32" i="1"/>
  <c r="L15" i="1" s="1"/>
  <c r="C14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9" i="1"/>
  <c r="K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C15" i="1"/>
  <c r="C10" i="1"/>
  <c r="C8" i="1"/>
  <c r="O22" i="1" l="1"/>
  <c r="O12" i="1"/>
  <c r="N21" i="1"/>
  <c r="N28" i="1"/>
  <c r="P19" i="1"/>
  <c r="P24" i="1"/>
  <c r="P23" i="1"/>
  <c r="P14" i="1"/>
  <c r="P13" i="1"/>
  <c r="P28" i="1"/>
  <c r="P22" i="1"/>
  <c r="P12" i="1"/>
  <c r="P18" i="1"/>
  <c r="P27" i="1"/>
  <c r="P17" i="1"/>
  <c r="P21" i="1"/>
  <c r="P16" i="1"/>
  <c r="P11" i="1"/>
  <c r="P26" i="1"/>
  <c r="P29" i="1"/>
  <c r="P15" i="1"/>
  <c r="P10" i="1"/>
  <c r="P25" i="1"/>
  <c r="P20" i="1"/>
  <c r="O15" i="1"/>
  <c r="O25" i="1"/>
  <c r="O21" i="1"/>
  <c r="O18" i="1"/>
  <c r="O11" i="1"/>
  <c r="O24" i="1"/>
  <c r="O14" i="1"/>
  <c r="O17" i="1"/>
  <c r="O10" i="1"/>
  <c r="O23" i="1"/>
  <c r="O20" i="1"/>
  <c r="O13" i="1"/>
  <c r="O27" i="1"/>
  <c r="O16" i="1"/>
  <c r="N17" i="1"/>
  <c r="N22" i="1"/>
  <c r="N27" i="1"/>
  <c r="N19" i="1"/>
  <c r="N11" i="1"/>
  <c r="N25" i="1"/>
  <c r="N9" i="1"/>
  <c r="N14" i="1"/>
  <c r="N24" i="1"/>
  <c r="N16" i="1"/>
  <c r="N13" i="1"/>
  <c r="N26" i="1"/>
  <c r="N18" i="1"/>
  <c r="M14" i="1"/>
  <c r="M23" i="1"/>
  <c r="M19" i="1"/>
  <c r="M25" i="1"/>
  <c r="M27" i="1"/>
  <c r="M21" i="1"/>
  <c r="M29" i="1"/>
  <c r="M17" i="1"/>
  <c r="M15" i="1"/>
  <c r="M13" i="1"/>
  <c r="M11" i="1"/>
  <c r="M9" i="1"/>
  <c r="M28" i="1"/>
  <c r="M24" i="1"/>
  <c r="M20" i="1"/>
  <c r="M16" i="1"/>
  <c r="M12" i="1"/>
  <c r="M26" i="1"/>
  <c r="M22" i="1"/>
  <c r="M18" i="1"/>
  <c r="L22" i="1"/>
  <c r="L21" i="1"/>
  <c r="L14" i="1"/>
  <c r="L17" i="1"/>
  <c r="L13" i="1"/>
  <c r="L9" i="1"/>
  <c r="L29" i="1"/>
  <c r="L28" i="1"/>
  <c r="L11" i="1"/>
  <c r="L26" i="1"/>
  <c r="L18" i="1"/>
  <c r="L10" i="1"/>
  <c r="L12" i="1"/>
  <c r="L19" i="1"/>
  <c r="L24" i="1"/>
  <c r="L16" i="1"/>
  <c r="L20" i="1"/>
  <c r="L27" i="1"/>
  <c r="L25" i="1"/>
  <c r="L23" i="1"/>
  <c r="AB10" i="1"/>
  <c r="AB25" i="1"/>
  <c r="AB17" i="1"/>
  <c r="AB9" i="1"/>
  <c r="AB22" i="1"/>
  <c r="AB14" i="1"/>
  <c r="AB15" i="1"/>
  <c r="AB29" i="1"/>
  <c r="AB21" i="1"/>
  <c r="AB13" i="1"/>
  <c r="AB28" i="1"/>
  <c r="AB20" i="1"/>
  <c r="AB12" i="1"/>
  <c r="AB16" i="1"/>
  <c r="AB23" i="1"/>
  <c r="AB27" i="1"/>
  <c r="AB19" i="1"/>
  <c r="AB11" i="1"/>
  <c r="AB24" i="1"/>
  <c r="AB26" i="1"/>
  <c r="AB18" i="1"/>
  <c r="U9" i="1"/>
  <c r="W9" i="1"/>
  <c r="T25" i="1"/>
  <c r="T17" i="1"/>
  <c r="U28" i="1"/>
  <c r="U24" i="1"/>
  <c r="U20" i="1"/>
  <c r="U18" i="1"/>
  <c r="U16" i="1"/>
  <c r="U12" i="1"/>
  <c r="U10" i="1"/>
  <c r="T16" i="1"/>
  <c r="X27" i="1"/>
  <c r="T28" i="1"/>
  <c r="T20" i="1"/>
  <c r="T12" i="1"/>
  <c r="X28" i="1"/>
  <c r="X26" i="1"/>
  <c r="X24" i="1"/>
  <c r="X22" i="1"/>
  <c r="X20" i="1"/>
  <c r="X18" i="1"/>
  <c r="X16" i="1"/>
  <c r="X14" i="1"/>
  <c r="X12" i="1"/>
  <c r="X10" i="1"/>
  <c r="T27" i="1"/>
  <c r="T19" i="1"/>
  <c r="T11" i="1"/>
  <c r="W28" i="1"/>
  <c r="W26" i="1"/>
  <c r="W24" i="1"/>
  <c r="W22" i="1"/>
  <c r="W20" i="1"/>
  <c r="W18" i="1"/>
  <c r="W16" i="1"/>
  <c r="W14" i="1"/>
  <c r="W12" i="1"/>
  <c r="W10" i="1"/>
  <c r="T26" i="1"/>
  <c r="T18" i="1"/>
  <c r="T10" i="1"/>
  <c r="V28" i="1"/>
  <c r="V26" i="1"/>
  <c r="V24" i="1"/>
  <c r="V22" i="1"/>
  <c r="V20" i="1"/>
  <c r="V18" i="1"/>
  <c r="V16" i="1"/>
  <c r="V14" i="1"/>
  <c r="V12" i="1"/>
  <c r="V10" i="1"/>
  <c r="T9" i="1"/>
  <c r="U26" i="1"/>
  <c r="U22" i="1"/>
  <c r="U14" i="1"/>
  <c r="T24" i="1"/>
  <c r="X29" i="1"/>
  <c r="X25" i="1"/>
  <c r="X23" i="1"/>
  <c r="X21" i="1"/>
  <c r="X19" i="1"/>
  <c r="X17" i="1"/>
  <c r="X15" i="1"/>
  <c r="X13" i="1"/>
  <c r="X11" i="1"/>
  <c r="X9" i="1"/>
  <c r="C18" i="1"/>
  <c r="C19" i="1" s="1"/>
  <c r="C20" i="1" s="1"/>
  <c r="C21" i="1" s="1"/>
  <c r="T23" i="1"/>
  <c r="T15" i="1"/>
  <c r="W29" i="1"/>
  <c r="W27" i="1"/>
  <c r="W25" i="1"/>
  <c r="W23" i="1"/>
  <c r="W21" i="1"/>
  <c r="W19" i="1"/>
  <c r="W17" i="1"/>
  <c r="W15" i="1"/>
  <c r="W13" i="1"/>
  <c r="W11" i="1"/>
  <c r="T22" i="1"/>
  <c r="T14" i="1"/>
  <c r="V29" i="1"/>
  <c r="V27" i="1"/>
  <c r="V25" i="1"/>
  <c r="V23" i="1"/>
  <c r="V21" i="1"/>
  <c r="V19" i="1"/>
  <c r="V17" i="1"/>
  <c r="V15" i="1"/>
  <c r="V13" i="1"/>
  <c r="V11" i="1"/>
  <c r="V9" i="1"/>
  <c r="T29" i="1"/>
  <c r="T21" i="1"/>
  <c r="T13" i="1"/>
  <c r="U29" i="1"/>
  <c r="U27" i="1"/>
  <c r="U25" i="1"/>
  <c r="U23" i="1"/>
  <c r="U21" i="1"/>
  <c r="U19" i="1"/>
  <c r="U17" i="1"/>
  <c r="U15" i="1"/>
  <c r="U13" i="1"/>
  <c r="U11" i="1"/>
  <c r="C22" i="1" l="1"/>
  <c r="C23" i="1" s="1"/>
  <c r="C24" i="1" s="1"/>
</calcChain>
</file>

<file path=xl/sharedStrings.xml><?xml version="1.0" encoding="utf-8"?>
<sst xmlns="http://schemas.openxmlformats.org/spreadsheetml/2006/main" count="62" uniqueCount="52">
  <si>
    <t>Gage Factor</t>
  </si>
  <si>
    <t>GF0</t>
  </si>
  <si>
    <t>Rg</t>
  </si>
  <si>
    <t>Rg0</t>
  </si>
  <si>
    <t>Alpha</t>
  </si>
  <si>
    <t>a0</t>
  </si>
  <si>
    <t>Alpha bar</t>
  </si>
  <si>
    <t>Alpha Gauge</t>
  </si>
  <si>
    <t>ag</t>
  </si>
  <si>
    <t>R</t>
  </si>
  <si>
    <t>Need to optimise this</t>
  </si>
  <si>
    <t>Gauge Properties - For Type E gauge</t>
  </si>
  <si>
    <t>Type E</t>
  </si>
  <si>
    <t>Beta</t>
  </si>
  <si>
    <t>b</t>
  </si>
  <si>
    <t>%/100 deg Farenheit</t>
  </si>
  <si>
    <t>Delta T</t>
  </si>
  <si>
    <t>Aluminium</t>
  </si>
  <si>
    <t>ab (%/100 deg Farenheit)</t>
  </si>
  <si>
    <t>Magnesium</t>
  </si>
  <si>
    <t>Nickel</t>
  </si>
  <si>
    <t>Steel</t>
  </si>
  <si>
    <t>Tungsten</t>
  </si>
  <si>
    <t>Ohms</t>
  </si>
  <si>
    <t>Gauge Resistance</t>
  </si>
  <si>
    <t>Check..</t>
  </si>
  <si>
    <t>alpha</t>
  </si>
  <si>
    <t>ppm / deg Farenheit</t>
  </si>
  <si>
    <t>GF</t>
  </si>
  <si>
    <t>RgGF</t>
  </si>
  <si>
    <t>RgGF*2R</t>
  </si>
  <si>
    <t>Nominal delta (Vo/Vin)/strain</t>
  </si>
  <si>
    <t>Assuming constant current supply</t>
  </si>
  <si>
    <t>Nominal RgGF</t>
  </si>
  <si>
    <t>Deg F</t>
  </si>
  <si>
    <t>Aluminium at -10 deg C</t>
  </si>
  <si>
    <t>RgGF*2R/(Rg+R)^2</t>
  </si>
  <si>
    <t>error vs nominal value</t>
  </si>
  <si>
    <t>%</t>
  </si>
  <si>
    <t>Calculation of percent error after correction</t>
  </si>
  <si>
    <t>Assuming Wheatstone bridge, i.e. GF only (independent of material type)</t>
  </si>
  <si>
    <t>Here the errors are calculated as a fraction of C14</t>
  </si>
  <si>
    <t xml:space="preserve">Here the errors are calculated as a fraction of C15.  </t>
  </si>
  <si>
    <t>This gives the error obtained using a constant current supply</t>
  </si>
  <si>
    <t>using R =2200</t>
  </si>
  <si>
    <t>Just used for check below</t>
  </si>
  <si>
    <t>Nominal Delta</t>
  </si>
  <si>
    <t>Error</t>
  </si>
  <si>
    <t>Deg_C</t>
  </si>
  <si>
    <t>Deg_F</t>
  </si>
  <si>
    <t>GF_only</t>
  </si>
  <si>
    <t>Rs / Ohm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</si>
</sst>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Compensated circuit</a:t>
            </a:r>
            <a:r>
              <a:rPr lang="en-GB" baseline="0"/>
              <a:t> vs Bridge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spPr>
            <a:ln w="19050">
              <a:noFill/>
            </a:ln>
          </c:spPr>
          <c:xVal>
            <c:numRef>
              <c:f>Calculations!$J$9:$J$29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Calculations!$O$9:$O$29</c:f>
              <c:numCache>
                <c:formatCode>0.00</c:formatCode>
                <c:ptCount val="21"/>
                <c:pt idx="0">
                  <c:v>0.11120973066704315</c:v>
                </c:pt>
                <c:pt idx="1">
                  <c:v>0.10522862174416421</c:v>
                </c:pt>
                <c:pt idx="2">
                  <c:v>9.8093272967377493E-2</c:v>
                </c:pt>
                <c:pt idx="3">
                  <c:v>8.9808234081000637E-2</c:v>
                </c:pt>
                <c:pt idx="4">
                  <c:v>8.037803654584777E-2</c:v>
                </c:pt>
                <c:pt idx="5">
                  <c:v>6.9807193627919858E-2</c:v>
                </c:pt>
                <c:pt idx="6">
                  <c:v>5.8100200486079834E-2</c:v>
                </c:pt>
                <c:pt idx="7">
                  <c:v>4.5261534259773702E-2</c:v>
                </c:pt>
                <c:pt idx="8">
                  <c:v>3.1295654155967016E-2</c:v>
                </c:pt>
                <c:pt idx="9">
                  <c:v>1.6207001535631347E-2</c:v>
                </c:pt>
                <c:pt idx="10">
                  <c:v>0</c:v>
                </c:pt>
                <c:pt idx="11">
                  <c:v>-1.7320944523903332E-2</c:v>
                </c:pt>
                <c:pt idx="12">
                  <c:v>-3.5751443697805065E-2</c:v>
                </c:pt>
                <c:pt idx="13">
                  <c:v>-5.5287126687656937E-2</c:v>
                </c:pt>
                <c:pt idx="14">
                  <c:v>-7.5923640079191987E-2</c:v>
                </c:pt>
                <c:pt idx="15">
                  <c:v>-9.7656647793953652E-2</c:v>
                </c:pt>
                <c:pt idx="16">
                  <c:v>-0.12048183100582101</c:v>
                </c:pt>
                <c:pt idx="17">
                  <c:v>-0.1443948880580303</c:v>
                </c:pt>
                <c:pt idx="18">
                  <c:v>-0.16939153438058865</c:v>
                </c:pt>
                <c:pt idx="19">
                  <c:v>-0.19546750240790717</c:v>
                </c:pt>
                <c:pt idx="20">
                  <c:v>-0.22261854149725319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B2-47A9-A34F-65F5686C299D}"/>
            </c:ext>
          </c:extLst>
        </c:ser>
        <c:ser>
          <c:idx val="4"/>
          <c:order val="1"/>
          <c:spPr>
            <a:ln w="19050">
              <a:noFill/>
            </a:ln>
          </c:spPr>
          <c:xVal>
            <c:numRef>
              <c:f>Calculations!$J$9:$J$29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Calculations!$N$9:$N$29</c:f>
              <c:numCache>
                <c:formatCode>0.00</c:formatCode>
                <c:ptCount val="21"/>
                <c:pt idx="0">
                  <c:v>2.2002894709014814E-2</c:v>
                </c:pt>
                <c:pt idx="1">
                  <c:v>2.5339153588228219E-2</c:v>
                </c:pt>
                <c:pt idx="2">
                  <c:v>2.7431525491949969E-2</c:v>
                </c:pt>
                <c:pt idx="3">
                  <c:v>2.8285126577898202E-2</c:v>
                </c:pt>
                <c:pt idx="4">
                  <c:v>2.7905051403961521E-2</c:v>
                </c:pt>
                <c:pt idx="5">
                  <c:v>2.6296373037567714E-2</c:v>
                </c:pt>
                <c:pt idx="6">
                  <c:v>2.3464143164406336E-2</c:v>
                </c:pt>
                <c:pt idx="7">
                  <c:v>1.9413392196574241E-2</c:v>
                </c:pt>
                <c:pt idx="8">
                  <c:v>1.4149129380421177E-2</c:v>
                </c:pt>
                <c:pt idx="9">
                  <c:v>7.6763429032529551E-3</c:v>
                </c:pt>
                <c:pt idx="10">
                  <c:v>0</c:v>
                </c:pt>
                <c:pt idx="11">
                  <c:v>-8.874952941025676E-3</c:v>
                </c:pt>
                <c:pt idx="12">
                  <c:v>-1.8943590272869706E-2</c:v>
                </c:pt>
                <c:pt idx="13">
                  <c:v>-3.0201006985216931E-2</c:v>
                </c:pt>
                <c:pt idx="14">
                  <c:v>-4.2642318600203774E-2</c:v>
                </c:pt>
                <c:pt idx="15">
                  <c:v>-5.6262661068980674E-2</c:v>
                </c:pt>
                <c:pt idx="16">
                  <c:v>-7.1057190668689901E-2</c:v>
                </c:pt>
                <c:pt idx="17">
                  <c:v>-8.7021083899720311E-2</c:v>
                </c:pt>
                <c:pt idx="18">
                  <c:v>-0.10414953738436998</c:v>
                </c:pt>
                <c:pt idx="19">
                  <c:v>-0.122437767765001</c:v>
                </c:pt>
                <c:pt idx="20">
                  <c:v>-0.14188101160359048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B2-47A9-A34F-65F5686C299D}"/>
            </c:ext>
          </c:extLst>
        </c:ser>
        <c:ser>
          <c:idx val="5"/>
          <c:order val="2"/>
          <c:spPr>
            <a:ln w="19050">
              <a:noFill/>
            </a:ln>
          </c:spPr>
          <c:xVal>
            <c:numRef>
              <c:f>Calculations!$J$9:$J$29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Calculations!$AB$9:$AB$29</c:f>
              <c:numCache>
                <c:formatCode>0.00</c:formatCode>
                <c:ptCount val="21"/>
                <c:pt idx="0">
                  <c:v>1.8000000000000003</c:v>
                </c:pt>
                <c:pt idx="1">
                  <c:v>1.6199999999999999</c:v>
                </c:pt>
                <c:pt idx="2">
                  <c:v>1.4400000000000002</c:v>
                </c:pt>
                <c:pt idx="3">
                  <c:v>1.26</c:v>
                </c:pt>
                <c:pt idx="4">
                  <c:v>1.08</c:v>
                </c:pt>
                <c:pt idx="5">
                  <c:v>0.90000000000000013</c:v>
                </c:pt>
                <c:pt idx="6">
                  <c:v>0.72000000000000008</c:v>
                </c:pt>
                <c:pt idx="7">
                  <c:v>0.54</c:v>
                </c:pt>
                <c:pt idx="8">
                  <c:v>0.36000000000000004</c:v>
                </c:pt>
                <c:pt idx="9">
                  <c:v>0.18000000000000002</c:v>
                </c:pt>
                <c:pt idx="10">
                  <c:v>0</c:v>
                </c:pt>
                <c:pt idx="11">
                  <c:v>-0.18000000000000002</c:v>
                </c:pt>
                <c:pt idx="12">
                  <c:v>-0.36000000000000004</c:v>
                </c:pt>
                <c:pt idx="13">
                  <c:v>-0.54</c:v>
                </c:pt>
                <c:pt idx="14">
                  <c:v>-0.72000000000000008</c:v>
                </c:pt>
                <c:pt idx="15">
                  <c:v>-0.90000000000000013</c:v>
                </c:pt>
                <c:pt idx="16">
                  <c:v>-1.08</c:v>
                </c:pt>
                <c:pt idx="17">
                  <c:v>-1.26</c:v>
                </c:pt>
                <c:pt idx="18">
                  <c:v>-1.4400000000000002</c:v>
                </c:pt>
                <c:pt idx="19">
                  <c:v>-1.6199999999999999</c:v>
                </c:pt>
                <c:pt idx="20">
                  <c:v>-1.8000000000000003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B2-47A9-A34F-65F5686C299D}"/>
            </c:ext>
          </c:extLst>
        </c:ser>
        <c:ser>
          <c:idx val="2"/>
          <c:order val="3"/>
          <c:spPr>
            <a:ln w="19050">
              <a:noFill/>
            </a:ln>
          </c:spPr>
          <c:xVal>
            <c:numRef>
              <c:f>Calculations!$J$9:$J$29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Calculations!$M$9:$M$29</c:f>
              <c:numCache>
                <c:formatCode>0.00</c:formatCode>
                <c:ptCount val="21"/>
                <c:pt idx="0">
                  <c:v>-0.26750971691060688</c:v>
                </c:pt>
                <c:pt idx="1">
                  <c:v>-0.22994966250933016</c:v>
                </c:pt>
                <c:pt idx="2">
                  <c:v>-0.19485442536279415</c:v>
                </c:pt>
                <c:pt idx="3">
                  <c:v>-0.16220001355604041</c:v>
                </c:pt>
                <c:pt idx="4">
                  <c:v>-0.13196269159078441</c:v>
                </c:pt>
                <c:pt idx="5">
                  <c:v>-0.10411897730694425</c:v>
                </c:pt>
                <c:pt idx="6">
                  <c:v>-7.8645638846134736E-2</c:v>
                </c:pt>
                <c:pt idx="7">
                  <c:v>-5.55196916560027E-2</c:v>
                </c:pt>
                <c:pt idx="8">
                  <c:v>-3.4718395535275351E-2</c:v>
                </c:pt>
                <c:pt idx="9">
                  <c:v>-1.6219251718482961E-2</c:v>
                </c:pt>
                <c:pt idx="10">
                  <c:v>1.4230375120030578E-14</c:v>
                </c:pt>
                <c:pt idx="11">
                  <c:v>1.3961384103320849E-2</c:v>
                </c:pt>
                <c:pt idx="12">
                  <c:v>2.5686692151277724E-2</c:v>
                </c:pt>
                <c:pt idx="13">
                  <c:v>3.5197485542179247E-2</c:v>
                </c:pt>
                <c:pt idx="14">
                  <c:v>4.2515098237691E-2</c:v>
                </c:pt>
                <c:pt idx="15">
                  <c:v>4.7660639451109869E-2</c:v>
                </c:pt>
                <c:pt idx="16">
                  <c:v>5.0654996300147935E-2</c:v>
                </c:pt>
                <c:pt idx="17">
                  <c:v>5.1518836424140374E-2</c:v>
                </c:pt>
                <c:pt idx="18">
                  <c:v>5.0272610566588098E-2</c:v>
                </c:pt>
                <c:pt idx="19">
                  <c:v>4.6936555123433824E-2</c:v>
                </c:pt>
                <c:pt idx="20">
                  <c:v>4.1530694657668864E-2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B2-47A9-A34F-65F5686C299D}"/>
            </c:ext>
          </c:extLst>
        </c:ser>
        <c:ser>
          <c:idx val="1"/>
          <c:order val="4"/>
          <c:spPr>
            <a:ln w="19050">
              <a:noFill/>
            </a:ln>
          </c:spPr>
          <c:xVal>
            <c:numRef>
              <c:f>Calculations!$J$9:$J$29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Calculations!$L$9:$L$29</c:f>
              <c:numCache>
                <c:formatCode>0.00</c:formatCode>
                <c:ptCount val="21"/>
                <c:pt idx="0">
                  <c:v>-7.0829004687795294E-2</c:v>
                </c:pt>
                <c:pt idx="1">
                  <c:v>-5.4477351486882965E-2</c:v>
                </c:pt>
                <c:pt idx="2">
                  <c:v>-4.0235415502950157E-2</c:v>
                </c:pt>
                <c:pt idx="3">
                  <c:v>-2.808412270665046E-2</c:v>
                </c:pt>
                <c:pt idx="4">
                  <c:v>-1.8004587922364871E-2</c:v>
                </c:pt>
                <c:pt idx="5">
                  <c:v>-9.9781127302175521E-3</c:v>
                </c:pt>
                <c:pt idx="6">
                  <c:v>-3.9861833944889909E-3</c:v>
                </c:pt>
                <c:pt idx="7">
                  <c:v>-1.0468818056485542E-5</c:v>
                </c:pt>
                <c:pt idx="8">
                  <c:v>1.9671814782052676E-3</c:v>
                </c:pt>
                <c:pt idx="9">
                  <c:v>1.9647393500247089E-3</c:v>
                </c:pt>
                <c:pt idx="10">
                  <c:v>1.4230375120030578E-14</c:v>
                </c:pt>
                <c:pt idx="11">
                  <c:v>-3.909416076553711E-3</c:v>
                </c:pt>
                <c:pt idx="12">
                  <c:v>-9.7460611703613434E-3</c:v>
                </c:pt>
                <c:pt idx="13">
                  <c:v>-1.7492658460225838E-2</c:v>
                </c:pt>
                <c:pt idx="14">
                  <c:v>-2.7132100139030058E-2</c:v>
                </c:pt>
                <c:pt idx="15">
                  <c:v>-3.8647445562436114E-2</c:v>
                </c:pt>
                <c:pt idx="16">
                  <c:v>-5.2021919420851423E-2</c:v>
                </c:pt>
                <c:pt idx="17">
                  <c:v>-6.7238909933423296E-2</c:v>
                </c:pt>
                <c:pt idx="18">
                  <c:v>-8.4281967064802177E-2</c:v>
                </c:pt>
                <c:pt idx="19">
                  <c:v>-0.10313480076333589</c:v>
                </c:pt>
                <c:pt idx="20">
                  <c:v>-0.12378127922105037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B2-47A9-A34F-65F5686C299D}"/>
            </c:ext>
          </c:extLst>
        </c:ser>
        <c:ser>
          <c:idx val="0"/>
          <c:order val="5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Calculations!$J$9:$J$29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Calculations!$P$9:$P$29</c:f>
              <c:numCache>
                <c:formatCode>0.00</c:formatCode>
                <c:ptCount val="21"/>
                <c:pt idx="0">
                  <c:v>0.59298338425768349</c:v>
                </c:pt>
                <c:pt idx="1">
                  <c:v>0.53598853348553788</c:v>
                </c:pt>
                <c:pt idx="2">
                  <c:v>0.4784804910884341</c:v>
                </c:pt>
                <c:pt idx="3">
                  <c:v>0.42045974714428325</c:v>
                </c:pt>
                <c:pt idx="4">
                  <c:v>0.36192679143184731</c:v>
                </c:pt>
                <c:pt idx="5">
                  <c:v>0.30288211343082244</c:v>
                </c:pt>
                <c:pt idx="6">
                  <c:v>0.24332620232234153</c:v>
                </c:pt>
                <c:pt idx="7">
                  <c:v>0.18325954698916175</c:v>
                </c:pt>
                <c:pt idx="8">
                  <c:v>0.12268263601595783</c:v>
                </c:pt>
                <c:pt idx="9">
                  <c:v>6.1595957689698062E-2</c:v>
                </c:pt>
                <c:pt idx="10">
                  <c:v>-2.0910745662489374E-14</c:v>
                </c:pt>
                <c:pt idx="11">
                  <c:v>-6.210474936089054E-2</c:v>
                </c:pt>
                <c:pt idx="12">
                  <c:v>-0.12471780299724211</c:v>
                </c:pt>
                <c:pt idx="13">
                  <c:v>-0.18783867381008856</c:v>
                </c:pt>
                <c:pt idx="14">
                  <c:v>-0.2514668749966017</c:v>
                </c:pt>
                <c:pt idx="15">
                  <c:v>-0.3156019200499241</c:v>
                </c:pt>
                <c:pt idx="16">
                  <c:v>-0.38024332275872991</c:v>
                </c:pt>
                <c:pt idx="17">
                  <c:v>-0.44539059720707824</c:v>
                </c:pt>
                <c:pt idx="18">
                  <c:v>-0.51104325777403736</c:v>
                </c:pt>
                <c:pt idx="19">
                  <c:v>-0.57720081913339127</c:v>
                </c:pt>
                <c:pt idx="20">
                  <c:v>-0.6438627962533684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B2-47A9-A34F-65F5686C2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297280"/>
        <c:axId val="1037647392"/>
      </c:scatterChart>
      <c:valAx>
        <c:axId val="1392297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7647392"/>
        <c:crosses val="autoZero"/>
        <c:crossBetween val="midCat"/>
      </c:valAx>
      <c:valAx>
        <c:axId val="103764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297280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400050</xdr:colOff>
      <xdr:row>30</xdr:row>
      <xdr:rowOff>80962</xdr:rowOff>
    </xdr:from>
    <xdr:to>
      <xdr:col>24</xdr:col>
      <xdr:colOff>57150</xdr:colOff>
      <xdr:row>57</xdr:row>
      <xdr:rowOff>114300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C20AE47-25CB-9E4A-3028-DE790F93A4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86B90-F28C-47A9-AD7D-9D3292A106C5}">
  <dimension ref="A2:AF33"/>
  <sheetViews>
    <sheetView tabSelected="1" topLeftCell="B4" workbookViewId="0">
      <selection activeCell="D11" sqref="D11"/>
    </sheetView>
  </sheetViews>
  <sheetFormatPr defaultRowHeight="15" x14ac:dyDescent="0.25"/>
  <cols>
    <col min="1" max="1" width="33.42578125" bestFit="1" customWidth="1"/>
    <col min="2" max="2" width="17.42578125" bestFit="1" customWidth="1"/>
    <col min="3" max="3" width="20.42578125" bestFit="1" customWidth="1"/>
    <col min="4" max="4" width="19.42578125" bestFit="1" customWidth="1"/>
    <col min="5" max="5" width="20.42578125" bestFit="1" customWidth="1"/>
    <col min="6" max="6" width="19.42578125" bestFit="1" customWidth="1"/>
    <col min="12" max="12" width="11" bestFit="1" customWidth="1"/>
    <col min="13" max="16" width="10.28515625" bestFit="1" customWidth="1"/>
    <col min="21" max="21" width="11.28515625" bestFit="1" customWidth="1"/>
    <col min="24" max="24" width="16.7109375" bestFit="1" customWidth="1"/>
  </cols>
  <sheetData>
    <row r="2" spans="1:32" x14ac:dyDescent="0.25">
      <c r="L2" t="s">
        <v>41</v>
      </c>
      <c r="U2" t="s">
        <v>42</v>
      </c>
    </row>
    <row r="3" spans="1:32" x14ac:dyDescent="0.25">
      <c r="U3" t="s">
        <v>43</v>
      </c>
    </row>
    <row r="4" spans="1:32" x14ac:dyDescent="0.25">
      <c r="J4" s="1" t="s">
        <v>39</v>
      </c>
      <c r="T4" s="1" t="s">
        <v>32</v>
      </c>
      <c r="AA4" s="1" t="s">
        <v>40</v>
      </c>
    </row>
    <row r="6" spans="1:32" x14ac:dyDescent="0.25">
      <c r="A6" s="1" t="s">
        <v>11</v>
      </c>
      <c r="C6" t="s">
        <v>12</v>
      </c>
      <c r="M6" t="s">
        <v>6</v>
      </c>
      <c r="N6" t="s">
        <v>18</v>
      </c>
      <c r="U6" t="s">
        <v>6</v>
      </c>
      <c r="V6" t="s">
        <v>18</v>
      </c>
    </row>
    <row r="7" spans="1:32" x14ac:dyDescent="0.25">
      <c r="A7" t="s">
        <v>0</v>
      </c>
      <c r="B7" t="s">
        <v>1</v>
      </c>
      <c r="C7">
        <v>130</v>
      </c>
      <c r="L7" t="s">
        <v>17</v>
      </c>
      <c r="M7" t="s">
        <v>19</v>
      </c>
      <c r="N7" t="s">
        <v>20</v>
      </c>
      <c r="O7" t="s">
        <v>21</v>
      </c>
      <c r="P7" t="s">
        <v>22</v>
      </c>
      <c r="T7" t="s">
        <v>17</v>
      </c>
      <c r="U7" t="s">
        <v>19</v>
      </c>
      <c r="V7" t="s">
        <v>20</v>
      </c>
      <c r="W7" t="s">
        <v>21</v>
      </c>
      <c r="X7" t="s">
        <v>22</v>
      </c>
    </row>
    <row r="8" spans="1:32" x14ac:dyDescent="0.25">
      <c r="A8" t="s">
        <v>4</v>
      </c>
      <c r="B8" t="s">
        <v>5</v>
      </c>
      <c r="C8">
        <f>E8/10000</f>
        <v>5.9999999999999995E-4</v>
      </c>
      <c r="E8">
        <v>6</v>
      </c>
      <c r="F8" t="s">
        <v>15</v>
      </c>
      <c r="J8" t="s">
        <v>48</v>
      </c>
      <c r="K8" t="s">
        <v>49</v>
      </c>
      <c r="L8" s="2">
        <v>1.2799999999999999E-5</v>
      </c>
      <c r="M8" s="2">
        <v>1.4399999999999999E-5</v>
      </c>
      <c r="N8" s="2">
        <v>7.1999999999999997E-6</v>
      </c>
      <c r="O8" s="2">
        <v>6.7000000000000002E-6</v>
      </c>
      <c r="P8" s="2">
        <v>2.5000000000000002E-6</v>
      </c>
      <c r="S8" t="s">
        <v>34</v>
      </c>
      <c r="T8" s="2">
        <v>1.2799999999999999E-5</v>
      </c>
      <c r="U8" s="2">
        <v>1.4399999999999999E-5</v>
      </c>
      <c r="V8" s="2">
        <v>7.1999999999999997E-6</v>
      </c>
      <c r="W8" s="2">
        <v>6.7000000000000002E-6</v>
      </c>
      <c r="X8" s="2">
        <v>2.5000000000000002E-6</v>
      </c>
      <c r="AA8" t="s">
        <v>34</v>
      </c>
      <c r="AB8" s="2" t="s">
        <v>47</v>
      </c>
      <c r="AC8" s="2"/>
      <c r="AD8" s="2"/>
      <c r="AE8" s="2"/>
      <c r="AF8" s="2"/>
    </row>
    <row r="9" spans="1:32" x14ac:dyDescent="0.25">
      <c r="A9" t="s">
        <v>7</v>
      </c>
      <c r="B9" t="s">
        <v>8</v>
      </c>
      <c r="C9" s="2">
        <v>1.7E-6</v>
      </c>
      <c r="D9" t="s">
        <v>27</v>
      </c>
      <c r="J9">
        <v>-10</v>
      </c>
      <c r="K9">
        <f>J9*9/5</f>
        <v>-18</v>
      </c>
      <c r="L9" s="3">
        <f t="shared" ref="L9:P18" si="0">(RG0*(1+(a0+(L$8-ag)*GF0*(1+b*$K9))*$K9)*GF0*(1+b*$K9)*2*L$31/(L$31+RG0*(1+(a0+(L$8-ag)*GF0*(1+b*$K9))*$K9))^2-L$32)/L$32*100</f>
        <v>-7.0829004687795294E-2</v>
      </c>
      <c r="M9" s="3">
        <f t="shared" si="0"/>
        <v>-0.26750971691060688</v>
      </c>
      <c r="N9" s="3">
        <f t="shared" si="0"/>
        <v>2.2002894709014814E-2</v>
      </c>
      <c r="O9" s="3">
        <f t="shared" si="0"/>
        <v>0.11120973066704315</v>
      </c>
      <c r="P9" s="3">
        <f t="shared" si="0"/>
        <v>0.59298338425768349</v>
      </c>
      <c r="S9">
        <f>J9*9/5</f>
        <v>-18</v>
      </c>
      <c r="T9" s="3">
        <f t="shared" ref="T9:X18" si="1">((RG0*(1+(a0+(T$8-ag)*GF0*(1+b*$S9))*$S9)*GF0*(1+b*$S9))/$C$15-1)*100</f>
        <v>-1.9911879576000047</v>
      </c>
      <c r="U9" s="3">
        <f t="shared" si="1"/>
        <v>-2.3791876631999997</v>
      </c>
      <c r="V9" s="3">
        <f t="shared" si="1"/>
        <v>-0.63318898799999968</v>
      </c>
      <c r="W9" s="3">
        <f t="shared" si="1"/>
        <v>-0.51193908000001231</v>
      </c>
      <c r="X9" s="3">
        <f t="shared" si="1"/>
        <v>0.50656014719998588</v>
      </c>
      <c r="AA9">
        <f>J9*9/5</f>
        <v>-18</v>
      </c>
      <c r="AB9" s="3">
        <f t="shared" ref="AB9:AB18" si="2">(b*$S9)*100</f>
        <v>1.8000000000000003</v>
      </c>
      <c r="AC9" s="3"/>
      <c r="AD9" s="3"/>
      <c r="AE9" s="3"/>
      <c r="AF9" s="3"/>
    </row>
    <row r="10" spans="1:32" x14ac:dyDescent="0.25">
      <c r="A10" t="s">
        <v>13</v>
      </c>
      <c r="B10" t="s">
        <v>14</v>
      </c>
      <c r="C10">
        <f>E10/10000</f>
        <v>-1E-3</v>
      </c>
      <c r="E10">
        <v>-10</v>
      </c>
      <c r="F10" t="s">
        <v>15</v>
      </c>
      <c r="J10">
        <v>-9</v>
      </c>
      <c r="K10">
        <f t="shared" ref="K10:K29" si="3">J10*9/5</f>
        <v>-16.2</v>
      </c>
      <c r="L10" s="3">
        <f t="shared" si="0"/>
        <v>-5.4477351486882965E-2</v>
      </c>
      <c r="M10" s="3">
        <f t="shared" si="0"/>
        <v>-0.22994966250933016</v>
      </c>
      <c r="N10" s="3">
        <f t="shared" si="0"/>
        <v>2.5339153588228219E-2</v>
      </c>
      <c r="O10" s="3">
        <f t="shared" si="0"/>
        <v>0.10522862174416421</v>
      </c>
      <c r="P10" s="3">
        <f t="shared" si="0"/>
        <v>0.53598853348553788</v>
      </c>
      <c r="S10">
        <f t="shared" ref="S10:S29" si="4">J10*9/5</f>
        <v>-16.2</v>
      </c>
      <c r="T10" s="3">
        <f t="shared" si="1"/>
        <v>-1.7817600794903909</v>
      </c>
      <c r="U10" s="3">
        <f t="shared" si="1"/>
        <v>-2.1297260152728037</v>
      </c>
      <c r="V10" s="3">
        <f t="shared" si="1"/>
        <v>-0.56387930425201294</v>
      </c>
      <c r="W10" s="3">
        <f t="shared" si="1"/>
        <v>-0.45513994931999369</v>
      </c>
      <c r="X10" s="3">
        <f t="shared" si="1"/>
        <v>0.4582706321088148</v>
      </c>
      <c r="AA10">
        <f t="shared" ref="AA10:AA29" si="5">J10*9/5</f>
        <v>-16.2</v>
      </c>
      <c r="AB10" s="3">
        <f t="shared" si="2"/>
        <v>1.6199999999999999</v>
      </c>
      <c r="AC10" s="3"/>
      <c r="AD10" s="3"/>
      <c r="AE10" s="3"/>
      <c r="AF10" s="3"/>
    </row>
    <row r="11" spans="1:32" x14ac:dyDescent="0.25">
      <c r="A11" t="s">
        <v>24</v>
      </c>
      <c r="B11" t="s">
        <v>3</v>
      </c>
      <c r="C11">
        <v>350</v>
      </c>
      <c r="D11" t="s">
        <v>23</v>
      </c>
      <c r="J11">
        <v>-8</v>
      </c>
      <c r="K11">
        <f t="shared" si="3"/>
        <v>-14.4</v>
      </c>
      <c r="L11" s="3">
        <f t="shared" si="0"/>
        <v>-4.0235415502950157E-2</v>
      </c>
      <c r="M11" s="3">
        <f t="shared" si="0"/>
        <v>-0.19485442536279415</v>
      </c>
      <c r="N11" s="3">
        <f t="shared" si="0"/>
        <v>2.7431525491949969E-2</v>
      </c>
      <c r="O11" s="3">
        <f t="shared" si="0"/>
        <v>9.8093272967377493E-2</v>
      </c>
      <c r="P11" s="3">
        <f t="shared" si="0"/>
        <v>0.4784804910884341</v>
      </c>
      <c r="S11">
        <f t="shared" si="4"/>
        <v>-14.4</v>
      </c>
      <c r="T11" s="3">
        <f t="shared" si="1"/>
        <v>-1.574636573491206</v>
      </c>
      <c r="U11" s="3">
        <f t="shared" si="1"/>
        <v>-1.8828448579584101</v>
      </c>
      <c r="V11" s="3">
        <f t="shared" si="1"/>
        <v>-0.49590757785601403</v>
      </c>
      <c r="W11" s="3">
        <f t="shared" si="1"/>
        <v>-0.39959248896002109</v>
      </c>
      <c r="X11" s="3">
        <f t="shared" si="1"/>
        <v>0.4094542577663951</v>
      </c>
      <c r="AA11">
        <f t="shared" si="5"/>
        <v>-14.4</v>
      </c>
      <c r="AB11" s="3">
        <f t="shared" si="2"/>
        <v>1.4400000000000002</v>
      </c>
      <c r="AC11" s="3"/>
      <c r="AD11" s="3"/>
      <c r="AE11" s="3"/>
      <c r="AF11" s="3"/>
    </row>
    <row r="12" spans="1:32" x14ac:dyDescent="0.25">
      <c r="B12" t="s">
        <v>9</v>
      </c>
      <c r="C12">
        <v>2200</v>
      </c>
      <c r="D12" t="s">
        <v>23</v>
      </c>
      <c r="E12" t="s">
        <v>45</v>
      </c>
      <c r="J12">
        <v>-7</v>
      </c>
      <c r="K12">
        <f t="shared" si="3"/>
        <v>-12.6</v>
      </c>
      <c r="L12" s="3">
        <f t="shared" si="0"/>
        <v>-2.808412270665046E-2</v>
      </c>
      <c r="M12" s="3">
        <f t="shared" si="0"/>
        <v>-0.16220001355604041</v>
      </c>
      <c r="N12" s="3">
        <f t="shared" si="0"/>
        <v>2.8285126577898202E-2</v>
      </c>
      <c r="O12" s="3">
        <f t="shared" si="0"/>
        <v>8.9808234081000637E-2</v>
      </c>
      <c r="P12" s="3">
        <f t="shared" si="0"/>
        <v>0.42045974714428325</v>
      </c>
      <c r="S12">
        <f t="shared" si="4"/>
        <v>-12.6</v>
      </c>
      <c r="T12" s="3">
        <f t="shared" si="1"/>
        <v>-1.3698123902567971</v>
      </c>
      <c r="U12" s="3">
        <f t="shared" si="1"/>
        <v>-1.638538414077606</v>
      </c>
      <c r="V12" s="3">
        <f t="shared" si="1"/>
        <v>-0.42927130688399373</v>
      </c>
      <c r="W12" s="3">
        <f t="shared" si="1"/>
        <v>-0.34529442444001246</v>
      </c>
      <c r="X12" s="3">
        <f t="shared" si="1"/>
        <v>0.36011138808960119</v>
      </c>
      <c r="AA12">
        <f t="shared" si="5"/>
        <v>-12.6</v>
      </c>
      <c r="AB12" s="3">
        <f t="shared" si="2"/>
        <v>1.26</v>
      </c>
      <c r="AC12" s="3"/>
      <c r="AD12" s="3"/>
      <c r="AE12" s="3"/>
      <c r="AF12" s="3"/>
    </row>
    <row r="13" spans="1:32" x14ac:dyDescent="0.25">
      <c r="J13">
        <v>-6</v>
      </c>
      <c r="K13">
        <f t="shared" si="3"/>
        <v>-10.8</v>
      </c>
      <c r="L13" s="3">
        <f t="shared" si="0"/>
        <v>-1.8004587922364871E-2</v>
      </c>
      <c r="M13" s="3">
        <f t="shared" si="0"/>
        <v>-0.13196269159078441</v>
      </c>
      <c r="N13" s="3">
        <f t="shared" si="0"/>
        <v>2.7905051403961521E-2</v>
      </c>
      <c r="O13" s="3">
        <f t="shared" si="0"/>
        <v>8.037803654584777E-2</v>
      </c>
      <c r="P13" s="3">
        <f t="shared" si="0"/>
        <v>0.36192679143184731</v>
      </c>
      <c r="S13">
        <f t="shared" si="4"/>
        <v>-10.8</v>
      </c>
      <c r="T13" s="3">
        <f t="shared" si="1"/>
        <v>-1.1672824804416004</v>
      </c>
      <c r="U13" s="3">
        <f t="shared" si="1"/>
        <v>-1.3968009064512121</v>
      </c>
      <c r="V13" s="3">
        <f t="shared" si="1"/>
        <v>-0.36396798940800945</v>
      </c>
      <c r="W13" s="3">
        <f t="shared" si="1"/>
        <v>-0.29224348128000788</v>
      </c>
      <c r="X13" s="3">
        <f t="shared" si="1"/>
        <v>0.31024238699519646</v>
      </c>
      <c r="AA13">
        <f t="shared" si="5"/>
        <v>-10.8</v>
      </c>
      <c r="AB13" s="3">
        <f t="shared" si="2"/>
        <v>1.08</v>
      </c>
      <c r="AC13" s="3"/>
      <c r="AD13" s="3"/>
      <c r="AE13" s="3"/>
      <c r="AF13" s="3"/>
    </row>
    <row r="14" spans="1:32" x14ac:dyDescent="0.25">
      <c r="A14" t="s">
        <v>31</v>
      </c>
      <c r="C14" s="4">
        <f>2*R_/(R_+RG0)^2*RG0*GF0</f>
        <v>30.788158400615149</v>
      </c>
      <c r="J14">
        <v>-5</v>
      </c>
      <c r="K14">
        <f t="shared" si="3"/>
        <v>-9</v>
      </c>
      <c r="L14" s="3">
        <f t="shared" si="0"/>
        <v>-9.9781127302175521E-3</v>
      </c>
      <c r="M14" s="3">
        <f t="shared" si="0"/>
        <v>-0.10411897730694425</v>
      </c>
      <c r="N14" s="3">
        <f t="shared" si="0"/>
        <v>2.6296373037567714E-2</v>
      </c>
      <c r="O14" s="3">
        <f t="shared" si="0"/>
        <v>6.9807193627919858E-2</v>
      </c>
      <c r="P14" s="3">
        <f t="shared" si="0"/>
        <v>0.30288211343082244</v>
      </c>
      <c r="S14">
        <f t="shared" si="4"/>
        <v>-9</v>
      </c>
      <c r="T14" s="3">
        <f t="shared" si="1"/>
        <v>-0.96704179470001872</v>
      </c>
      <c r="U14" s="3">
        <f t="shared" si="1"/>
        <v>-1.1576265579000156</v>
      </c>
      <c r="V14" s="3">
        <f t="shared" si="1"/>
        <v>-0.29999512350000757</v>
      </c>
      <c r="W14" s="3">
        <f t="shared" si="1"/>
        <v>-0.240437385000003</v>
      </c>
      <c r="X14" s="3">
        <f t="shared" si="1"/>
        <v>0.25984761839998871</v>
      </c>
      <c r="AA14">
        <f t="shared" si="5"/>
        <v>-9</v>
      </c>
      <c r="AB14" s="3">
        <f t="shared" si="2"/>
        <v>0.90000000000000013</v>
      </c>
      <c r="AC14" s="3"/>
      <c r="AD14" s="3"/>
      <c r="AE14" s="3"/>
      <c r="AF14" s="3"/>
    </row>
    <row r="15" spans="1:32" x14ac:dyDescent="0.25">
      <c r="A15" t="s">
        <v>33</v>
      </c>
      <c r="C15">
        <f>GF0*RG0</f>
        <v>45500</v>
      </c>
      <c r="I15" t="s">
        <v>16</v>
      </c>
      <c r="J15">
        <v>-4</v>
      </c>
      <c r="K15">
        <f t="shared" si="3"/>
        <v>-7.2</v>
      </c>
      <c r="L15" s="3">
        <f t="shared" si="0"/>
        <v>-3.9861833944889909E-3</v>
      </c>
      <c r="M15" s="3">
        <f t="shared" si="0"/>
        <v>-7.8645638846134736E-2</v>
      </c>
      <c r="N15" s="3">
        <f t="shared" si="0"/>
        <v>2.3464143164406336E-2</v>
      </c>
      <c r="O15" s="3">
        <f t="shared" si="0"/>
        <v>5.8100200486079834E-2</v>
      </c>
      <c r="P15" s="3">
        <f t="shared" si="0"/>
        <v>0.24332620232234153</v>
      </c>
      <c r="S15">
        <f t="shared" si="4"/>
        <v>-7.2</v>
      </c>
      <c r="T15" s="3">
        <f t="shared" si="1"/>
        <v>-0.76908528368638818</v>
      </c>
      <c r="U15" s="3">
        <f t="shared" si="1"/>
        <v>-0.92100959124479242</v>
      </c>
      <c r="V15" s="3">
        <f t="shared" si="1"/>
        <v>-0.23735020723198996</v>
      </c>
      <c r="W15" s="3">
        <f t="shared" si="1"/>
        <v>-0.18987386111999349</v>
      </c>
      <c r="X15" s="3">
        <f t="shared" si="1"/>
        <v>0.20892744622080794</v>
      </c>
      <c r="AA15">
        <f t="shared" si="5"/>
        <v>-7.2</v>
      </c>
      <c r="AB15" s="3">
        <f t="shared" si="2"/>
        <v>0.72000000000000008</v>
      </c>
      <c r="AC15" s="3"/>
      <c r="AD15" s="3"/>
      <c r="AE15" s="3"/>
      <c r="AF15" s="3"/>
    </row>
    <row r="16" spans="1:32" x14ac:dyDescent="0.25">
      <c r="J16">
        <v>-3</v>
      </c>
      <c r="K16">
        <f t="shared" si="3"/>
        <v>-5.4</v>
      </c>
      <c r="L16" s="3">
        <f t="shared" si="0"/>
        <v>-1.0468818056485542E-5</v>
      </c>
      <c r="M16" s="3">
        <f t="shared" si="0"/>
        <v>-5.55196916560027E-2</v>
      </c>
      <c r="N16" s="3">
        <f t="shared" si="0"/>
        <v>1.9413392196574241E-2</v>
      </c>
      <c r="O16" s="3">
        <f t="shared" si="0"/>
        <v>4.5261534259773702E-2</v>
      </c>
      <c r="P16" s="3">
        <f t="shared" si="0"/>
        <v>0.18325954698916175</v>
      </c>
      <c r="S16">
        <f t="shared" si="4"/>
        <v>-5.4</v>
      </c>
      <c r="T16" s="3">
        <f t="shared" si="1"/>
        <v>-0.57340789805521153</v>
      </c>
      <c r="U16" s="3">
        <f t="shared" si="1"/>
        <v>-0.68694422930639654</v>
      </c>
      <c r="V16" s="3">
        <f t="shared" si="1"/>
        <v>-0.17603073867601404</v>
      </c>
      <c r="W16" s="3">
        <f t="shared" si="1"/>
        <v>-0.14055063515999722</v>
      </c>
      <c r="X16" s="3">
        <f t="shared" si="1"/>
        <v>0.15748223437439535</v>
      </c>
      <c r="AA16">
        <f t="shared" si="5"/>
        <v>-5.4</v>
      </c>
      <c r="AB16" s="3">
        <f t="shared" si="2"/>
        <v>0.54</v>
      </c>
      <c r="AC16" s="3"/>
      <c r="AD16" s="3"/>
      <c r="AE16" s="3"/>
      <c r="AF16" s="3"/>
    </row>
    <row r="17" spans="1:32" x14ac:dyDescent="0.25">
      <c r="A17" t="s">
        <v>25</v>
      </c>
      <c r="J17">
        <v>-2</v>
      </c>
      <c r="K17">
        <f t="shared" si="3"/>
        <v>-3.6</v>
      </c>
      <c r="L17" s="3">
        <f t="shared" si="0"/>
        <v>1.9671814782052676E-3</v>
      </c>
      <c r="M17" s="3">
        <f t="shared" si="0"/>
        <v>-3.4718395535275351E-2</v>
      </c>
      <c r="N17" s="3">
        <f t="shared" si="0"/>
        <v>1.4149129380421177E-2</v>
      </c>
      <c r="O17" s="3">
        <f t="shared" si="0"/>
        <v>3.1295654155967016E-2</v>
      </c>
      <c r="P17" s="3">
        <f t="shared" si="0"/>
        <v>0.12268263601595783</v>
      </c>
      <c r="S17">
        <f t="shared" si="4"/>
        <v>-3.6</v>
      </c>
      <c r="T17" s="3">
        <f t="shared" si="1"/>
        <v>-0.38000458846079166</v>
      </c>
      <c r="U17" s="3">
        <f t="shared" si="1"/>
        <v>-0.4554246949055929</v>
      </c>
      <c r="V17" s="3">
        <f t="shared" si="1"/>
        <v>-0.11603421590399288</v>
      </c>
      <c r="W17" s="3">
        <f t="shared" si="1"/>
        <v>-9.2465432639987633E-2</v>
      </c>
      <c r="X17" s="3">
        <f t="shared" si="1"/>
        <v>0.10551234677760313</v>
      </c>
      <c r="AA17">
        <f t="shared" si="5"/>
        <v>-3.6</v>
      </c>
      <c r="AB17" s="3">
        <f t="shared" si="2"/>
        <v>0.36000000000000004</v>
      </c>
      <c r="AC17" s="3"/>
      <c r="AD17" s="3"/>
      <c r="AE17" s="3"/>
      <c r="AF17" s="3"/>
    </row>
    <row r="18" spans="1:32" x14ac:dyDescent="0.25">
      <c r="A18" t="s">
        <v>35</v>
      </c>
      <c r="B18" t="s">
        <v>28</v>
      </c>
      <c r="C18" s="3">
        <f>GF0*(1+b*K9)</f>
        <v>132.34</v>
      </c>
      <c r="J18">
        <v>-1</v>
      </c>
      <c r="K18">
        <f t="shared" si="3"/>
        <v>-1.8</v>
      </c>
      <c r="L18" s="3">
        <f t="shared" si="0"/>
        <v>1.9647393500247089E-3</v>
      </c>
      <c r="M18" s="3">
        <f t="shared" si="0"/>
        <v>-1.6219251718482961E-2</v>
      </c>
      <c r="N18" s="3">
        <f t="shared" si="0"/>
        <v>7.6763429032529551E-3</v>
      </c>
      <c r="O18" s="3">
        <f t="shared" si="0"/>
        <v>1.6207001535631347E-2</v>
      </c>
      <c r="P18" s="3">
        <f t="shared" si="0"/>
        <v>6.1595957689698062E-2</v>
      </c>
      <c r="S18">
        <f t="shared" si="4"/>
        <v>-1.8</v>
      </c>
      <c r="T18" s="3">
        <f t="shared" si="1"/>
        <v>-0.18887030555758688</v>
      </c>
      <c r="U18" s="3">
        <f t="shared" si="1"/>
        <v>-0.22644521086320202</v>
      </c>
      <c r="V18" s="3">
        <f t="shared" si="1"/>
        <v>-5.7358136987983865E-2</v>
      </c>
      <c r="W18" s="3">
        <f t="shared" si="1"/>
        <v>-4.5615979080004809E-2</v>
      </c>
      <c r="X18" s="3">
        <f t="shared" si="1"/>
        <v>5.3018147347194677E-2</v>
      </c>
      <c r="AA18">
        <f t="shared" si="5"/>
        <v>-1.8</v>
      </c>
      <c r="AB18" s="3">
        <f t="shared" si="2"/>
        <v>0.18000000000000002</v>
      </c>
      <c r="AC18" s="3"/>
      <c r="AD18" s="3"/>
      <c r="AE18" s="3"/>
      <c r="AF18" s="3"/>
    </row>
    <row r="19" spans="1:32" x14ac:dyDescent="0.25">
      <c r="A19" t="s">
        <v>44</v>
      </c>
      <c r="B19" t="s">
        <v>26</v>
      </c>
      <c r="C19" s="3">
        <f>a0+(L8-ag)*C18</f>
        <v>2.0689739999999999E-3</v>
      </c>
      <c r="J19">
        <v>0</v>
      </c>
      <c r="K19">
        <f t="shared" si="3"/>
        <v>0</v>
      </c>
      <c r="L19" s="3">
        <f t="shared" ref="L19:P29" si="6">(RG0*(1+(a0+(L$8-ag)*GF0*(1+b*$K19))*$K19)*GF0*(1+b*$K19)*2*L$31/(L$31+RG0*(1+(a0+(L$8-ag)*GF0*(1+b*$K19))*$K19))^2-L$32)/L$32*100</f>
        <v>1.4230375120030578E-14</v>
      </c>
      <c r="M19" s="3">
        <f t="shared" si="6"/>
        <v>1.4230375120030578E-14</v>
      </c>
      <c r="N19" s="3">
        <f t="shared" si="6"/>
        <v>0</v>
      </c>
      <c r="O19" s="3">
        <f t="shared" si="6"/>
        <v>0</v>
      </c>
      <c r="P19" s="3">
        <f t="shared" si="6"/>
        <v>-2.0910745662489374E-14</v>
      </c>
      <c r="S19">
        <f t="shared" si="4"/>
        <v>0</v>
      </c>
      <c r="T19" s="3">
        <f t="shared" ref="T19:X29" si="7">((RG0*(1+(a0+(T$8-ag)*GF0*(1+b*$S19))*$S19)*GF0*(1+b*$S19))/$C$15-1)*100</f>
        <v>0</v>
      </c>
      <c r="U19" s="3">
        <f t="shared" si="7"/>
        <v>0</v>
      </c>
      <c r="V19" s="3">
        <f t="shared" si="7"/>
        <v>0</v>
      </c>
      <c r="W19" s="3">
        <f t="shared" si="7"/>
        <v>0</v>
      </c>
      <c r="X19" s="3">
        <f t="shared" si="7"/>
        <v>0</v>
      </c>
      <c r="AA19">
        <f t="shared" si="5"/>
        <v>0</v>
      </c>
      <c r="AB19" s="3">
        <f t="shared" ref="AB19:AB29" si="8">(b*$S19)*100</f>
        <v>0</v>
      </c>
      <c r="AC19" s="3"/>
      <c r="AD19" s="3"/>
      <c r="AE19" s="3"/>
      <c r="AF19" s="3"/>
    </row>
    <row r="20" spans="1:32" x14ac:dyDescent="0.25">
      <c r="B20" t="s">
        <v>2</v>
      </c>
      <c r="C20" s="3">
        <f>RG0*(1+C19*K9)</f>
        <v>336.96546380000001</v>
      </c>
      <c r="J20">
        <v>1</v>
      </c>
      <c r="K20">
        <f t="shared" si="3"/>
        <v>1.8</v>
      </c>
      <c r="L20" s="3">
        <f t="shared" si="6"/>
        <v>-3.909416076553711E-3</v>
      </c>
      <c r="M20" s="3">
        <f t="shared" si="6"/>
        <v>1.3961384103320849E-2</v>
      </c>
      <c r="N20" s="3">
        <f t="shared" si="6"/>
        <v>-8.874952941025676E-3</v>
      </c>
      <c r="O20" s="3">
        <f t="shared" si="6"/>
        <v>-1.7320944523903332E-2</v>
      </c>
      <c r="P20" s="3">
        <f t="shared" si="6"/>
        <v>-6.210474936089054E-2</v>
      </c>
      <c r="S20">
        <f t="shared" si="4"/>
        <v>1.8</v>
      </c>
      <c r="T20" s="3">
        <f t="shared" si="7"/>
        <v>0.18661137755759949</v>
      </c>
      <c r="U20" s="3">
        <f t="shared" si="7"/>
        <v>0.22391671486319265</v>
      </c>
      <c r="V20" s="3">
        <f t="shared" si="7"/>
        <v>5.6042696988001239E-2</v>
      </c>
      <c r="W20" s="3">
        <f t="shared" si="7"/>
        <v>4.4384779079997827E-2</v>
      </c>
      <c r="X20" s="3">
        <f t="shared" si="7"/>
        <v>-5.3541731347228616E-2</v>
      </c>
      <c r="AA20">
        <f t="shared" si="5"/>
        <v>1.8</v>
      </c>
      <c r="AB20" s="3">
        <f t="shared" si="8"/>
        <v>-0.18000000000000002</v>
      </c>
      <c r="AC20" s="3"/>
      <c r="AD20" s="3"/>
      <c r="AE20" s="3"/>
      <c r="AF20" s="3"/>
    </row>
    <row r="21" spans="1:32" x14ac:dyDescent="0.25">
      <c r="B21" t="s">
        <v>29</v>
      </c>
      <c r="C21" s="3">
        <f>C20*C18</f>
        <v>44594.009479291999</v>
      </c>
      <c r="J21">
        <v>2</v>
      </c>
      <c r="K21">
        <f t="shared" si="3"/>
        <v>3.6</v>
      </c>
      <c r="L21" s="3">
        <f t="shared" si="6"/>
        <v>-9.7460611703613434E-3</v>
      </c>
      <c r="M21" s="3">
        <f t="shared" si="6"/>
        <v>2.5686692151277724E-2</v>
      </c>
      <c r="N21" s="3">
        <f t="shared" si="6"/>
        <v>-1.8943590272869706E-2</v>
      </c>
      <c r="O21" s="3">
        <f t="shared" si="6"/>
        <v>-3.5751443697805065E-2</v>
      </c>
      <c r="P21" s="3">
        <f t="shared" si="6"/>
        <v>-0.12471780299724211</v>
      </c>
      <c r="S21">
        <f t="shared" si="4"/>
        <v>3.6</v>
      </c>
      <c r="T21" s="3">
        <f t="shared" si="7"/>
        <v>0.37096887646079768</v>
      </c>
      <c r="U21" s="3">
        <f t="shared" si="7"/>
        <v>0.44531071090561092</v>
      </c>
      <c r="V21" s="3">
        <f t="shared" si="7"/>
        <v>0.11077245590400686</v>
      </c>
      <c r="W21" s="3">
        <f t="shared" si="7"/>
        <v>8.7540632639981908E-2</v>
      </c>
      <c r="X21" s="3">
        <f t="shared" si="7"/>
        <v>-0.10760668277761676</v>
      </c>
      <c r="AA21">
        <f t="shared" si="5"/>
        <v>3.6</v>
      </c>
      <c r="AB21" s="3">
        <f t="shared" si="8"/>
        <v>-0.36000000000000004</v>
      </c>
      <c r="AC21" s="3"/>
      <c r="AD21" s="3"/>
      <c r="AE21" s="3"/>
      <c r="AF21" s="3"/>
    </row>
    <row r="22" spans="1:32" x14ac:dyDescent="0.25">
      <c r="B22" t="s">
        <v>30</v>
      </c>
      <c r="C22" s="3">
        <f>C21*2*R_</f>
        <v>196213641.70888481</v>
      </c>
      <c r="J22">
        <v>3</v>
      </c>
      <c r="K22">
        <f t="shared" si="3"/>
        <v>5.4</v>
      </c>
      <c r="L22" s="3">
        <f t="shared" si="6"/>
        <v>-1.7492658460225838E-2</v>
      </c>
      <c r="M22" s="3">
        <f t="shared" si="6"/>
        <v>3.5197485542179247E-2</v>
      </c>
      <c r="N22" s="3">
        <f t="shared" si="6"/>
        <v>-3.0201006985216931E-2</v>
      </c>
      <c r="O22" s="3">
        <f t="shared" si="6"/>
        <v>-5.5287126687656937E-2</v>
      </c>
      <c r="P22" s="3">
        <f t="shared" si="6"/>
        <v>-0.18783867381008856</v>
      </c>
      <c r="S22">
        <f t="shared" si="4"/>
        <v>5.4</v>
      </c>
      <c r="T22" s="3">
        <f t="shared" si="7"/>
        <v>0.55307754605520287</v>
      </c>
      <c r="U22" s="3">
        <f t="shared" si="7"/>
        <v>0.6641877653063899</v>
      </c>
      <c r="V22" s="3">
        <f t="shared" si="7"/>
        <v>0.16419177867601498</v>
      </c>
      <c r="W22" s="3">
        <f t="shared" si="7"/>
        <v>0.12946983516000099</v>
      </c>
      <c r="X22" s="3">
        <f t="shared" si="7"/>
        <v>-0.16219449037438993</v>
      </c>
      <c r="AA22">
        <f t="shared" si="5"/>
        <v>5.4</v>
      </c>
      <c r="AB22" s="3">
        <f t="shared" si="8"/>
        <v>-0.54</v>
      </c>
      <c r="AC22" s="3"/>
      <c r="AD22" s="3"/>
      <c r="AE22" s="3"/>
      <c r="AF22" s="3"/>
    </row>
    <row r="23" spans="1:32" x14ac:dyDescent="0.25">
      <c r="B23" t="s">
        <v>36</v>
      </c>
      <c r="C23" s="3">
        <f>C22/(C20+R_)^2</f>
        <v>30.485974923674863</v>
      </c>
      <c r="J23">
        <v>4</v>
      </c>
      <c r="K23">
        <f t="shared" si="3"/>
        <v>7.2</v>
      </c>
      <c r="L23" s="3">
        <f t="shared" si="6"/>
        <v>-2.7132100139030058E-2</v>
      </c>
      <c r="M23" s="3">
        <f t="shared" si="6"/>
        <v>4.2515098237691E-2</v>
      </c>
      <c r="N23" s="3">
        <f t="shared" si="6"/>
        <v>-4.2642318600203774E-2</v>
      </c>
      <c r="O23" s="3">
        <f t="shared" si="6"/>
        <v>-7.5923640079191987E-2</v>
      </c>
      <c r="P23" s="3">
        <f t="shared" si="6"/>
        <v>-0.2514668749966017</v>
      </c>
      <c r="S23">
        <f t="shared" si="4"/>
        <v>7.2</v>
      </c>
      <c r="T23" s="3">
        <f t="shared" si="7"/>
        <v>0.73294243568640116</v>
      </c>
      <c r="U23" s="3">
        <f t="shared" si="7"/>
        <v>0.88055365524479789</v>
      </c>
      <c r="V23" s="3">
        <f t="shared" si="7"/>
        <v>0.21630316723200149</v>
      </c>
      <c r="W23" s="3">
        <f t="shared" si="7"/>
        <v>0.170174661120015</v>
      </c>
      <c r="X23" s="3">
        <f t="shared" si="7"/>
        <v>-0.21730479022078475</v>
      </c>
      <c r="AA23">
        <f t="shared" si="5"/>
        <v>7.2</v>
      </c>
      <c r="AB23" s="3">
        <f t="shared" si="8"/>
        <v>-0.72000000000000008</v>
      </c>
      <c r="AC23" s="3"/>
      <c r="AD23" s="3"/>
      <c r="AE23" s="3"/>
      <c r="AF23" s="3"/>
    </row>
    <row r="24" spans="1:32" x14ac:dyDescent="0.25">
      <c r="B24" t="s">
        <v>37</v>
      </c>
      <c r="C24" s="3">
        <f>(C23-C14)/C14*100</f>
        <v>-0.98149253686523885</v>
      </c>
      <c r="D24" t="s">
        <v>38</v>
      </c>
      <c r="J24">
        <v>5</v>
      </c>
      <c r="K24">
        <f t="shared" si="3"/>
        <v>9</v>
      </c>
      <c r="L24" s="3">
        <f t="shared" si="6"/>
        <v>-3.8647445562436114E-2</v>
      </c>
      <c r="M24" s="3">
        <f t="shared" si="6"/>
        <v>4.7660639451109869E-2</v>
      </c>
      <c r="N24" s="3">
        <f t="shared" si="6"/>
        <v>-5.6262661068980674E-2</v>
      </c>
      <c r="O24" s="3">
        <f t="shared" si="6"/>
        <v>-9.7656647793953652E-2</v>
      </c>
      <c r="P24" s="3">
        <f t="shared" si="6"/>
        <v>-0.3156019200499241</v>
      </c>
      <c r="S24">
        <f t="shared" si="4"/>
        <v>9</v>
      </c>
      <c r="T24" s="3">
        <f t="shared" si="7"/>
        <v>0.91056859470000084</v>
      </c>
      <c r="U24" s="3">
        <f t="shared" si="7"/>
        <v>1.0944141578999922</v>
      </c>
      <c r="V24" s="3">
        <f t="shared" si="7"/>
        <v>0.26710912350000893</v>
      </c>
      <c r="W24" s="3">
        <f t="shared" si="7"/>
        <v>0.20965738499998388</v>
      </c>
      <c r="X24" s="3">
        <f t="shared" si="7"/>
        <v>-0.27293721840001561</v>
      </c>
      <c r="AA24">
        <f t="shared" si="5"/>
        <v>9</v>
      </c>
      <c r="AB24" s="3">
        <f t="shared" si="8"/>
        <v>-0.90000000000000013</v>
      </c>
      <c r="AC24" s="3"/>
      <c r="AD24" s="3"/>
      <c r="AE24" s="3"/>
      <c r="AF24" s="3"/>
    </row>
    <row r="25" spans="1:32" x14ac:dyDescent="0.25">
      <c r="J25">
        <v>6</v>
      </c>
      <c r="K25">
        <f t="shared" si="3"/>
        <v>10.8</v>
      </c>
      <c r="L25" s="3">
        <f t="shared" si="6"/>
        <v>-5.2021919420851423E-2</v>
      </c>
      <c r="M25" s="3">
        <f t="shared" si="6"/>
        <v>5.0654996300147935E-2</v>
      </c>
      <c r="N25" s="3">
        <f t="shared" si="6"/>
        <v>-7.1057190668689901E-2</v>
      </c>
      <c r="O25" s="3">
        <f t="shared" si="6"/>
        <v>-0.12048183100582101</v>
      </c>
      <c r="P25" s="3">
        <f t="shared" si="6"/>
        <v>-0.38024332275872991</v>
      </c>
      <c r="S25">
        <f t="shared" si="4"/>
        <v>10.8</v>
      </c>
      <c r="T25" s="3">
        <f t="shared" si="7"/>
        <v>1.0859610724415658</v>
      </c>
      <c r="U25" s="3">
        <f t="shared" si="7"/>
        <v>1.3057750504511967</v>
      </c>
      <c r="V25" s="3">
        <f t="shared" si="7"/>
        <v>0.31661214940799098</v>
      </c>
      <c r="W25" s="3">
        <f t="shared" si="7"/>
        <v>0.24792028128000076</v>
      </c>
      <c r="X25" s="3">
        <f t="shared" si="7"/>
        <v>-0.32909141099518591</v>
      </c>
      <c r="AA25">
        <f t="shared" si="5"/>
        <v>10.8</v>
      </c>
      <c r="AB25" s="3">
        <f t="shared" si="8"/>
        <v>-1.08</v>
      </c>
      <c r="AC25" s="3"/>
      <c r="AD25" s="3"/>
      <c r="AE25" s="3"/>
      <c r="AF25" s="3"/>
    </row>
    <row r="26" spans="1:32" x14ac:dyDescent="0.25">
      <c r="C26" s="2"/>
      <c r="J26">
        <v>7</v>
      </c>
      <c r="K26">
        <f t="shared" si="3"/>
        <v>12.6</v>
      </c>
      <c r="L26" s="3">
        <f t="shared" si="6"/>
        <v>-6.7238909933423296E-2</v>
      </c>
      <c r="M26" s="3">
        <f t="shared" si="6"/>
        <v>5.1518836424140374E-2</v>
      </c>
      <c r="N26" s="3">
        <f t="shared" si="6"/>
        <v>-8.7021083899720311E-2</v>
      </c>
      <c r="O26" s="3">
        <f t="shared" si="6"/>
        <v>-0.1443948880580303</v>
      </c>
      <c r="P26" s="3">
        <f t="shared" si="6"/>
        <v>-0.44539059720707824</v>
      </c>
      <c r="S26">
        <f t="shared" si="4"/>
        <v>12.6</v>
      </c>
      <c r="T26" s="3">
        <f t="shared" si="7"/>
        <v>1.2591249182567932</v>
      </c>
      <c r="U26" s="3">
        <f t="shared" si="7"/>
        <v>1.5146421100776131</v>
      </c>
      <c r="V26" s="3">
        <f t="shared" si="7"/>
        <v>0.36481474688401239</v>
      </c>
      <c r="W26" s="3">
        <f t="shared" si="7"/>
        <v>0.2849656244400034</v>
      </c>
      <c r="X26" s="3">
        <f t="shared" si="7"/>
        <v>-0.38576700408958775</v>
      </c>
      <c r="AA26">
        <f t="shared" si="5"/>
        <v>12.6</v>
      </c>
      <c r="AB26" s="3">
        <f t="shared" si="8"/>
        <v>-1.26</v>
      </c>
      <c r="AC26" s="3"/>
      <c r="AD26" s="3"/>
      <c r="AE26" s="3"/>
      <c r="AF26" s="3"/>
    </row>
    <row r="27" spans="1:32" x14ac:dyDescent="0.25">
      <c r="J27">
        <v>8</v>
      </c>
      <c r="K27">
        <f t="shared" si="3"/>
        <v>14.4</v>
      </c>
      <c r="L27" s="3">
        <f t="shared" si="6"/>
        <v>-8.4281967064802177E-2</v>
      </c>
      <c r="M27" s="3">
        <f t="shared" si="6"/>
        <v>5.0272610566588098E-2</v>
      </c>
      <c r="N27" s="3">
        <f t="shared" si="6"/>
        <v>-0.10414953738436998</v>
      </c>
      <c r="O27" s="3">
        <f t="shared" si="6"/>
        <v>-0.16939153438058865</v>
      </c>
      <c r="P27" s="3">
        <f t="shared" si="6"/>
        <v>-0.51104325777403736</v>
      </c>
      <c r="S27">
        <f t="shared" si="4"/>
        <v>14.4</v>
      </c>
      <c r="T27" s="3">
        <f t="shared" si="7"/>
        <v>1.4300651814911802</v>
      </c>
      <c r="U27" s="3">
        <f t="shared" si="7"/>
        <v>1.7210211139583986</v>
      </c>
      <c r="V27" s="3">
        <f t="shared" si="7"/>
        <v>0.41171941785600463</v>
      </c>
      <c r="W27" s="3">
        <f t="shared" si="7"/>
        <v>0.32079568895999611</v>
      </c>
      <c r="X27" s="3">
        <f t="shared" si="7"/>
        <v>-0.44296363376639114</v>
      </c>
      <c r="AA27">
        <f t="shared" si="5"/>
        <v>14.4</v>
      </c>
      <c r="AB27" s="3">
        <f t="shared" si="8"/>
        <v>-1.4400000000000002</v>
      </c>
      <c r="AC27" s="3"/>
      <c r="AD27" s="3"/>
      <c r="AE27" s="3"/>
      <c r="AF27" s="3"/>
    </row>
    <row r="28" spans="1:32" x14ac:dyDescent="0.25">
      <c r="J28">
        <v>9</v>
      </c>
      <c r="K28">
        <f t="shared" si="3"/>
        <v>16.2</v>
      </c>
      <c r="L28" s="3">
        <f t="shared" si="6"/>
        <v>-0.10313480076333589</v>
      </c>
      <c r="M28" s="3">
        <f t="shared" si="6"/>
        <v>4.6936555123433824E-2</v>
      </c>
      <c r="N28" s="3">
        <f t="shared" si="6"/>
        <v>-0.122437767765001</v>
      </c>
      <c r="O28" s="3">
        <f t="shared" si="6"/>
        <v>-0.19546750240790717</v>
      </c>
      <c r="P28" s="3">
        <f t="shared" si="6"/>
        <v>-0.57720081913339127</v>
      </c>
      <c r="S28">
        <f t="shared" si="4"/>
        <v>16.2</v>
      </c>
      <c r="T28" s="3">
        <f t="shared" si="7"/>
        <v>1.5987869114903797</v>
      </c>
      <c r="U28" s="3">
        <f t="shared" si="7"/>
        <v>1.9249178392727995</v>
      </c>
      <c r="V28" s="3">
        <f t="shared" si="7"/>
        <v>0.45732866425201024</v>
      </c>
      <c r="W28" s="3">
        <f t="shared" si="7"/>
        <v>0.35541274932000544</v>
      </c>
      <c r="X28" s="3">
        <f t="shared" si="7"/>
        <v>-0.50068093610881048</v>
      </c>
      <c r="AA28">
        <f t="shared" si="5"/>
        <v>16.2</v>
      </c>
      <c r="AB28" s="3">
        <f t="shared" si="8"/>
        <v>-1.6199999999999999</v>
      </c>
      <c r="AC28" s="3"/>
      <c r="AD28" s="3"/>
      <c r="AE28" s="3"/>
      <c r="AF28" s="3"/>
    </row>
    <row r="29" spans="1:32" x14ac:dyDescent="0.25">
      <c r="J29">
        <v>10</v>
      </c>
      <c r="K29">
        <f t="shared" si="3"/>
        <v>18</v>
      </c>
      <c r="L29" s="3">
        <f t="shared" si="6"/>
        <v>-0.12378127922105037</v>
      </c>
      <c r="M29" s="3">
        <f t="shared" si="6"/>
        <v>4.1530694657668864E-2</v>
      </c>
      <c r="N29" s="3">
        <f t="shared" si="6"/>
        <v>-0.14188101160359048</v>
      </c>
      <c r="O29" s="3">
        <f t="shared" si="6"/>
        <v>-0.22261854149725319</v>
      </c>
      <c r="P29" s="3">
        <f t="shared" si="6"/>
        <v>-0.6438627962533684</v>
      </c>
      <c r="S29">
        <f t="shared" si="4"/>
        <v>18</v>
      </c>
      <c r="T29" s="3">
        <f t="shared" si="7"/>
        <v>1.7652951575999998</v>
      </c>
      <c r="U29" s="3">
        <f t="shared" si="7"/>
        <v>2.1263380631999951</v>
      </c>
      <c r="V29" s="3">
        <f t="shared" si="7"/>
        <v>0.50164498800000512</v>
      </c>
      <c r="W29" s="3">
        <f t="shared" si="7"/>
        <v>0.38881907999999132</v>
      </c>
      <c r="X29" s="3">
        <f t="shared" si="7"/>
        <v>-0.55891854720000467</v>
      </c>
      <c r="AA29">
        <f t="shared" si="5"/>
        <v>18</v>
      </c>
      <c r="AB29" s="3">
        <f t="shared" si="8"/>
        <v>-1.8000000000000003</v>
      </c>
      <c r="AC29" s="3"/>
      <c r="AD29" s="3"/>
      <c r="AE29" s="3"/>
      <c r="AF29" s="3"/>
    </row>
    <row r="31" spans="1:32" x14ac:dyDescent="0.25">
      <c r="J31" s="1" t="s">
        <v>51</v>
      </c>
      <c r="L31">
        <v>1000</v>
      </c>
      <c r="M31">
        <v>1000</v>
      </c>
      <c r="N31">
        <v>2200</v>
      </c>
      <c r="O31">
        <v>2200</v>
      </c>
      <c r="P31">
        <v>10000</v>
      </c>
    </row>
    <row r="32" spans="1:32" x14ac:dyDescent="0.25">
      <c r="J32" t="s">
        <v>46</v>
      </c>
      <c r="L32" s="4">
        <f>2*L31/(L31+RG0)^2*RG0*GF0</f>
        <v>49.931412894375853</v>
      </c>
      <c r="M32" s="4">
        <f>2*M31/(M31+RG0)^2*RG0*GF0</f>
        <v>49.931412894375853</v>
      </c>
      <c r="N32" s="4">
        <f>2*N31/(N31+RG0)^2*RG0*GF0</f>
        <v>30.788158400615149</v>
      </c>
      <c r="O32" s="4">
        <f>2*O31/(O31+RG0)^2*RG0*GF0</f>
        <v>30.788158400615149</v>
      </c>
      <c r="P32" s="4">
        <f>2*P31/(P31+RG0)^2*RG0*GF0</f>
        <v>8.4949473733342682</v>
      </c>
    </row>
    <row r="33" spans="11:11" x14ac:dyDescent="0.25">
      <c r="K33" s="1" t="s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1B22C-2575-4674-9600-243044A0B097}">
  <dimension ref="A1:H22"/>
  <sheetViews>
    <sheetView workbookViewId="0">
      <selection activeCell="L23" sqref="L23"/>
    </sheetView>
  </sheetViews>
  <sheetFormatPr defaultRowHeight="15" x14ac:dyDescent="0.25"/>
  <cols>
    <col min="3" max="3" width="10.85546875" bestFit="1" customWidth="1"/>
    <col min="4" max="4" width="11.28515625" bestFit="1" customWidth="1"/>
    <col min="5" max="5" width="6.5703125" bestFit="1" customWidth="1"/>
    <col min="6" max="6" width="5.5703125" bestFit="1" customWidth="1"/>
    <col min="7" max="7" width="5.5703125" customWidth="1"/>
  </cols>
  <sheetData>
    <row r="1" spans="1:8" x14ac:dyDescent="0.25">
      <c r="A1" t="str">
        <f>Calculations!J8</f>
        <v>Deg_C</v>
      </c>
      <c r="B1" t="str">
        <f>Calculations!K8</f>
        <v>Deg_F</v>
      </c>
      <c r="C1" t="str">
        <f>Calculations!L7</f>
        <v>Aluminium</v>
      </c>
      <c r="D1" t="str">
        <f>Calculations!M7</f>
        <v>Magnesium</v>
      </c>
      <c r="E1" t="str">
        <f>Calculations!N7</f>
        <v>Nickel</v>
      </c>
      <c r="F1" t="str">
        <f>Calculations!O7</f>
        <v>Steel</v>
      </c>
      <c r="G1" t="str">
        <f>Calculations!P7</f>
        <v>Tungsten</v>
      </c>
      <c r="H1" t="s">
        <v>50</v>
      </c>
    </row>
    <row r="2" spans="1:8" x14ac:dyDescent="0.25">
      <c r="A2">
        <f>Calculations!J9</f>
        <v>-10</v>
      </c>
      <c r="B2">
        <f>Calculations!K9</f>
        <v>-18</v>
      </c>
      <c r="C2" s="3">
        <f>Calculations!L9</f>
        <v>-7.0829004687795294E-2</v>
      </c>
      <c r="D2" s="3">
        <f>Calculations!M9</f>
        <v>-0.26750971691060688</v>
      </c>
      <c r="E2" s="3">
        <f>Calculations!N9</f>
        <v>2.2002894709014814E-2</v>
      </c>
      <c r="F2" s="3">
        <f>Calculations!O9</f>
        <v>0.11120973066704315</v>
      </c>
      <c r="G2" s="3">
        <f>Calculations!P9</f>
        <v>0.59298338425768349</v>
      </c>
      <c r="H2" s="3">
        <f>Calculations!AB9</f>
        <v>1.8000000000000003</v>
      </c>
    </row>
    <row r="3" spans="1:8" x14ac:dyDescent="0.25">
      <c r="A3">
        <f>Calculations!J10</f>
        <v>-9</v>
      </c>
      <c r="B3">
        <f>Calculations!K10</f>
        <v>-16.2</v>
      </c>
      <c r="C3" s="3">
        <f>Calculations!L10</f>
        <v>-5.4477351486882965E-2</v>
      </c>
      <c r="D3" s="3">
        <f>Calculations!M10</f>
        <v>-0.22994966250933016</v>
      </c>
      <c r="E3" s="3">
        <f>Calculations!N10</f>
        <v>2.5339153588228219E-2</v>
      </c>
      <c r="F3" s="3">
        <f>Calculations!O10</f>
        <v>0.10522862174416421</v>
      </c>
      <c r="G3" s="3">
        <f>Calculations!P10</f>
        <v>0.53598853348553788</v>
      </c>
      <c r="H3" s="3">
        <f>Calculations!AB10</f>
        <v>1.6199999999999999</v>
      </c>
    </row>
    <row r="4" spans="1:8" x14ac:dyDescent="0.25">
      <c r="A4">
        <f>Calculations!J11</f>
        <v>-8</v>
      </c>
      <c r="B4">
        <f>Calculations!K11</f>
        <v>-14.4</v>
      </c>
      <c r="C4" s="3">
        <f>Calculations!L11</f>
        <v>-4.0235415502950157E-2</v>
      </c>
      <c r="D4" s="3">
        <f>Calculations!M11</f>
        <v>-0.19485442536279415</v>
      </c>
      <c r="E4" s="3">
        <f>Calculations!N11</f>
        <v>2.7431525491949969E-2</v>
      </c>
      <c r="F4" s="3">
        <f>Calculations!O11</f>
        <v>9.8093272967377493E-2</v>
      </c>
      <c r="G4" s="3">
        <f>Calculations!P11</f>
        <v>0.4784804910884341</v>
      </c>
      <c r="H4" s="3">
        <f>Calculations!AB11</f>
        <v>1.4400000000000002</v>
      </c>
    </row>
    <row r="5" spans="1:8" x14ac:dyDescent="0.25">
      <c r="A5">
        <f>Calculations!J12</f>
        <v>-7</v>
      </c>
      <c r="B5">
        <f>Calculations!K12</f>
        <v>-12.6</v>
      </c>
      <c r="C5" s="3">
        <f>Calculations!L12</f>
        <v>-2.808412270665046E-2</v>
      </c>
      <c r="D5" s="3">
        <f>Calculations!M12</f>
        <v>-0.16220001355604041</v>
      </c>
      <c r="E5" s="3">
        <f>Calculations!N12</f>
        <v>2.8285126577898202E-2</v>
      </c>
      <c r="F5" s="3">
        <f>Calculations!O12</f>
        <v>8.9808234081000637E-2</v>
      </c>
      <c r="G5" s="3">
        <f>Calculations!P12</f>
        <v>0.42045974714428325</v>
      </c>
      <c r="H5" s="3">
        <f>Calculations!AB12</f>
        <v>1.26</v>
      </c>
    </row>
    <row r="6" spans="1:8" x14ac:dyDescent="0.25">
      <c r="A6">
        <f>Calculations!J13</f>
        <v>-6</v>
      </c>
      <c r="B6">
        <f>Calculations!K13</f>
        <v>-10.8</v>
      </c>
      <c r="C6" s="3">
        <f>Calculations!L13</f>
        <v>-1.8004587922364871E-2</v>
      </c>
      <c r="D6" s="3">
        <f>Calculations!M13</f>
        <v>-0.13196269159078441</v>
      </c>
      <c r="E6" s="3">
        <f>Calculations!N13</f>
        <v>2.7905051403961521E-2</v>
      </c>
      <c r="F6" s="3">
        <f>Calculations!O13</f>
        <v>8.037803654584777E-2</v>
      </c>
      <c r="G6" s="3">
        <f>Calculations!P13</f>
        <v>0.36192679143184731</v>
      </c>
      <c r="H6" s="3">
        <f>Calculations!AB13</f>
        <v>1.08</v>
      </c>
    </row>
    <row r="7" spans="1:8" x14ac:dyDescent="0.25">
      <c r="A7">
        <f>Calculations!J14</f>
        <v>-5</v>
      </c>
      <c r="B7">
        <f>Calculations!K14</f>
        <v>-9</v>
      </c>
      <c r="C7" s="3">
        <f>Calculations!L14</f>
        <v>-9.9781127302175521E-3</v>
      </c>
      <c r="D7" s="3">
        <f>Calculations!M14</f>
        <v>-0.10411897730694425</v>
      </c>
      <c r="E7" s="3">
        <f>Calculations!N14</f>
        <v>2.6296373037567714E-2</v>
      </c>
      <c r="F7" s="3">
        <f>Calculations!O14</f>
        <v>6.9807193627919858E-2</v>
      </c>
      <c r="G7" s="3">
        <f>Calculations!P14</f>
        <v>0.30288211343082244</v>
      </c>
      <c r="H7" s="3">
        <f>Calculations!AB14</f>
        <v>0.90000000000000013</v>
      </c>
    </row>
    <row r="8" spans="1:8" x14ac:dyDescent="0.25">
      <c r="A8">
        <f>Calculations!J15</f>
        <v>-4</v>
      </c>
      <c r="B8">
        <f>Calculations!K15</f>
        <v>-7.2</v>
      </c>
      <c r="C8" s="3">
        <f>Calculations!L15</f>
        <v>-3.9861833944889909E-3</v>
      </c>
      <c r="D8" s="3">
        <f>Calculations!M15</f>
        <v>-7.8645638846134736E-2</v>
      </c>
      <c r="E8" s="3">
        <f>Calculations!N15</f>
        <v>2.3464143164406336E-2</v>
      </c>
      <c r="F8" s="3">
        <f>Calculations!O15</f>
        <v>5.8100200486079834E-2</v>
      </c>
      <c r="G8" s="3">
        <f>Calculations!P15</f>
        <v>0.24332620232234153</v>
      </c>
      <c r="H8" s="3">
        <f>Calculations!AB15</f>
        <v>0.72000000000000008</v>
      </c>
    </row>
    <row r="9" spans="1:8" x14ac:dyDescent="0.25">
      <c r="A9">
        <f>Calculations!J16</f>
        <v>-3</v>
      </c>
      <c r="B9">
        <f>Calculations!K16</f>
        <v>-5.4</v>
      </c>
      <c r="C9" s="3">
        <f>Calculations!L16</f>
        <v>-1.0468818056485542E-5</v>
      </c>
      <c r="D9" s="3">
        <f>Calculations!M16</f>
        <v>-5.55196916560027E-2</v>
      </c>
      <c r="E9" s="3">
        <f>Calculations!N16</f>
        <v>1.9413392196574241E-2</v>
      </c>
      <c r="F9" s="3">
        <f>Calculations!O16</f>
        <v>4.5261534259773702E-2</v>
      </c>
      <c r="G9" s="3">
        <f>Calculations!P16</f>
        <v>0.18325954698916175</v>
      </c>
      <c r="H9" s="3">
        <f>Calculations!AB16</f>
        <v>0.54</v>
      </c>
    </row>
    <row r="10" spans="1:8" x14ac:dyDescent="0.25">
      <c r="A10">
        <f>Calculations!J17</f>
        <v>-2</v>
      </c>
      <c r="B10">
        <f>Calculations!K17</f>
        <v>-3.6</v>
      </c>
      <c r="C10" s="3">
        <f>Calculations!L17</f>
        <v>1.9671814782052676E-3</v>
      </c>
      <c r="D10" s="3">
        <f>Calculations!M17</f>
        <v>-3.4718395535275351E-2</v>
      </c>
      <c r="E10" s="3">
        <f>Calculations!N17</f>
        <v>1.4149129380421177E-2</v>
      </c>
      <c r="F10" s="3">
        <f>Calculations!O17</f>
        <v>3.1295654155967016E-2</v>
      </c>
      <c r="G10" s="3">
        <f>Calculations!P17</f>
        <v>0.12268263601595783</v>
      </c>
      <c r="H10" s="3">
        <f>Calculations!AB17</f>
        <v>0.36000000000000004</v>
      </c>
    </row>
    <row r="11" spans="1:8" x14ac:dyDescent="0.25">
      <c r="A11">
        <f>Calculations!J18</f>
        <v>-1</v>
      </c>
      <c r="B11">
        <f>Calculations!K18</f>
        <v>-1.8</v>
      </c>
      <c r="C11" s="3">
        <f>Calculations!L18</f>
        <v>1.9647393500247089E-3</v>
      </c>
      <c r="D11" s="3">
        <f>Calculations!M18</f>
        <v>-1.6219251718482961E-2</v>
      </c>
      <c r="E11" s="3">
        <f>Calculations!N18</f>
        <v>7.6763429032529551E-3</v>
      </c>
      <c r="F11" s="3">
        <f>Calculations!O18</f>
        <v>1.6207001535631347E-2</v>
      </c>
      <c r="G11" s="3">
        <f>Calculations!P18</f>
        <v>6.1595957689698062E-2</v>
      </c>
      <c r="H11" s="3">
        <f>Calculations!AB18</f>
        <v>0.18000000000000002</v>
      </c>
    </row>
    <row r="12" spans="1:8" x14ac:dyDescent="0.25">
      <c r="A12">
        <f>Calculations!J19</f>
        <v>0</v>
      </c>
      <c r="B12">
        <f>Calculations!K19</f>
        <v>0</v>
      </c>
      <c r="C12" s="3">
        <f>Calculations!L19</f>
        <v>1.4230375120030578E-14</v>
      </c>
      <c r="D12" s="3">
        <f>Calculations!M19</f>
        <v>1.4230375120030578E-14</v>
      </c>
      <c r="E12" s="3">
        <f>Calculations!N19</f>
        <v>0</v>
      </c>
      <c r="F12" s="3">
        <f>Calculations!O19</f>
        <v>0</v>
      </c>
      <c r="G12" s="3">
        <f>Calculations!P19</f>
        <v>-2.0910745662489374E-14</v>
      </c>
      <c r="H12" s="3">
        <f>Calculations!AB19</f>
        <v>0</v>
      </c>
    </row>
    <row r="13" spans="1:8" x14ac:dyDescent="0.25">
      <c r="A13">
        <f>Calculations!J20</f>
        <v>1</v>
      </c>
      <c r="B13">
        <f>Calculations!K20</f>
        <v>1.8</v>
      </c>
      <c r="C13" s="3">
        <f>Calculations!L20</f>
        <v>-3.909416076553711E-3</v>
      </c>
      <c r="D13" s="3">
        <f>Calculations!M20</f>
        <v>1.3961384103320849E-2</v>
      </c>
      <c r="E13" s="3">
        <f>Calculations!N20</f>
        <v>-8.874952941025676E-3</v>
      </c>
      <c r="F13" s="3">
        <f>Calculations!O20</f>
        <v>-1.7320944523903332E-2</v>
      </c>
      <c r="G13" s="3">
        <f>Calculations!P20</f>
        <v>-6.210474936089054E-2</v>
      </c>
      <c r="H13" s="3">
        <f>Calculations!AB20</f>
        <v>-0.18000000000000002</v>
      </c>
    </row>
    <row r="14" spans="1:8" x14ac:dyDescent="0.25">
      <c r="A14">
        <f>Calculations!J21</f>
        <v>2</v>
      </c>
      <c r="B14">
        <f>Calculations!K21</f>
        <v>3.6</v>
      </c>
      <c r="C14" s="3">
        <f>Calculations!L21</f>
        <v>-9.7460611703613434E-3</v>
      </c>
      <c r="D14" s="3">
        <f>Calculations!M21</f>
        <v>2.5686692151277724E-2</v>
      </c>
      <c r="E14" s="3">
        <f>Calculations!N21</f>
        <v>-1.8943590272869706E-2</v>
      </c>
      <c r="F14" s="3">
        <f>Calculations!O21</f>
        <v>-3.5751443697805065E-2</v>
      </c>
      <c r="G14" s="3">
        <f>Calculations!P21</f>
        <v>-0.12471780299724211</v>
      </c>
      <c r="H14" s="3">
        <f>Calculations!AB21</f>
        <v>-0.36000000000000004</v>
      </c>
    </row>
    <row r="15" spans="1:8" x14ac:dyDescent="0.25">
      <c r="A15">
        <f>Calculations!J22</f>
        <v>3</v>
      </c>
      <c r="B15">
        <f>Calculations!K22</f>
        <v>5.4</v>
      </c>
      <c r="C15" s="3">
        <f>Calculations!L22</f>
        <v>-1.7492658460225838E-2</v>
      </c>
      <c r="D15" s="3">
        <f>Calculations!M22</f>
        <v>3.5197485542179247E-2</v>
      </c>
      <c r="E15" s="3">
        <f>Calculations!N22</f>
        <v>-3.0201006985216931E-2</v>
      </c>
      <c r="F15" s="3">
        <f>Calculations!O22</f>
        <v>-5.5287126687656937E-2</v>
      </c>
      <c r="G15" s="3">
        <f>Calculations!P22</f>
        <v>-0.18783867381008856</v>
      </c>
      <c r="H15" s="3">
        <f>Calculations!AB22</f>
        <v>-0.54</v>
      </c>
    </row>
    <row r="16" spans="1:8" x14ac:dyDescent="0.25">
      <c r="A16">
        <f>Calculations!J23</f>
        <v>4</v>
      </c>
      <c r="B16">
        <f>Calculations!K23</f>
        <v>7.2</v>
      </c>
      <c r="C16" s="3">
        <f>Calculations!L23</f>
        <v>-2.7132100139030058E-2</v>
      </c>
      <c r="D16" s="3">
        <f>Calculations!M23</f>
        <v>4.2515098237691E-2</v>
      </c>
      <c r="E16" s="3">
        <f>Calculations!N23</f>
        <v>-4.2642318600203774E-2</v>
      </c>
      <c r="F16" s="3">
        <f>Calculations!O23</f>
        <v>-7.5923640079191987E-2</v>
      </c>
      <c r="G16" s="3">
        <f>Calculations!P23</f>
        <v>-0.2514668749966017</v>
      </c>
      <c r="H16" s="3">
        <f>Calculations!AB23</f>
        <v>-0.72000000000000008</v>
      </c>
    </row>
    <row r="17" spans="1:8" x14ac:dyDescent="0.25">
      <c r="A17">
        <f>Calculations!J24</f>
        <v>5</v>
      </c>
      <c r="B17">
        <f>Calculations!K24</f>
        <v>9</v>
      </c>
      <c r="C17" s="3">
        <f>Calculations!L24</f>
        <v>-3.8647445562436114E-2</v>
      </c>
      <c r="D17" s="3">
        <f>Calculations!M24</f>
        <v>4.7660639451109869E-2</v>
      </c>
      <c r="E17" s="3">
        <f>Calculations!N24</f>
        <v>-5.6262661068980674E-2</v>
      </c>
      <c r="F17" s="3">
        <f>Calculations!O24</f>
        <v>-9.7656647793953652E-2</v>
      </c>
      <c r="G17" s="3">
        <f>Calculations!P24</f>
        <v>-0.3156019200499241</v>
      </c>
      <c r="H17" s="3">
        <f>Calculations!AB24</f>
        <v>-0.90000000000000013</v>
      </c>
    </row>
    <row r="18" spans="1:8" x14ac:dyDescent="0.25">
      <c r="A18">
        <f>Calculations!J25</f>
        <v>6</v>
      </c>
      <c r="B18">
        <f>Calculations!K25</f>
        <v>10.8</v>
      </c>
      <c r="C18" s="3">
        <f>Calculations!L25</f>
        <v>-5.2021919420851423E-2</v>
      </c>
      <c r="D18" s="3">
        <f>Calculations!M25</f>
        <v>5.0654996300147935E-2</v>
      </c>
      <c r="E18" s="3">
        <f>Calculations!N25</f>
        <v>-7.1057190668689901E-2</v>
      </c>
      <c r="F18" s="3">
        <f>Calculations!O25</f>
        <v>-0.12048183100582101</v>
      </c>
      <c r="G18" s="3">
        <f>Calculations!P25</f>
        <v>-0.38024332275872991</v>
      </c>
      <c r="H18" s="3">
        <f>Calculations!AB25</f>
        <v>-1.08</v>
      </c>
    </row>
    <row r="19" spans="1:8" x14ac:dyDescent="0.25">
      <c r="A19">
        <f>Calculations!J26</f>
        <v>7</v>
      </c>
      <c r="B19">
        <f>Calculations!K26</f>
        <v>12.6</v>
      </c>
      <c r="C19" s="3">
        <f>Calculations!L26</f>
        <v>-6.7238909933423296E-2</v>
      </c>
      <c r="D19" s="3">
        <f>Calculations!M26</f>
        <v>5.1518836424140374E-2</v>
      </c>
      <c r="E19" s="3">
        <f>Calculations!N26</f>
        <v>-8.7021083899720311E-2</v>
      </c>
      <c r="F19" s="3">
        <f>Calculations!O26</f>
        <v>-0.1443948880580303</v>
      </c>
      <c r="G19" s="3">
        <f>Calculations!P26</f>
        <v>-0.44539059720707824</v>
      </c>
      <c r="H19" s="3">
        <f>Calculations!AB26</f>
        <v>-1.26</v>
      </c>
    </row>
    <row r="20" spans="1:8" x14ac:dyDescent="0.25">
      <c r="A20">
        <f>Calculations!J27</f>
        <v>8</v>
      </c>
      <c r="B20">
        <f>Calculations!K27</f>
        <v>14.4</v>
      </c>
      <c r="C20" s="3">
        <f>Calculations!L27</f>
        <v>-8.4281967064802177E-2</v>
      </c>
      <c r="D20" s="3">
        <f>Calculations!M27</f>
        <v>5.0272610566588098E-2</v>
      </c>
      <c r="E20" s="3">
        <f>Calculations!N27</f>
        <v>-0.10414953738436998</v>
      </c>
      <c r="F20" s="3">
        <f>Calculations!O27</f>
        <v>-0.16939153438058865</v>
      </c>
      <c r="G20" s="3">
        <f>Calculations!P27</f>
        <v>-0.51104325777403736</v>
      </c>
      <c r="H20" s="3">
        <f>Calculations!AB27</f>
        <v>-1.4400000000000002</v>
      </c>
    </row>
    <row r="21" spans="1:8" x14ac:dyDescent="0.25">
      <c r="A21">
        <f>Calculations!J28</f>
        <v>9</v>
      </c>
      <c r="B21">
        <f>Calculations!K28</f>
        <v>16.2</v>
      </c>
      <c r="C21" s="3">
        <f>Calculations!L28</f>
        <v>-0.10313480076333589</v>
      </c>
      <c r="D21" s="3">
        <f>Calculations!M28</f>
        <v>4.6936555123433824E-2</v>
      </c>
      <c r="E21" s="3">
        <f>Calculations!N28</f>
        <v>-0.122437767765001</v>
      </c>
      <c r="F21" s="3">
        <f>Calculations!O28</f>
        <v>-0.19546750240790717</v>
      </c>
      <c r="G21" s="3">
        <f>Calculations!P28</f>
        <v>-0.57720081913339127</v>
      </c>
      <c r="H21" s="3">
        <f>Calculations!AB28</f>
        <v>-1.6199999999999999</v>
      </c>
    </row>
    <row r="22" spans="1:8" x14ac:dyDescent="0.25">
      <c r="A22">
        <f>Calculations!J29</f>
        <v>10</v>
      </c>
      <c r="B22">
        <f>Calculations!K29</f>
        <v>18</v>
      </c>
      <c r="C22" s="3">
        <f>Calculations!L29</f>
        <v>-0.12378127922105037</v>
      </c>
      <c r="D22" s="3">
        <f>Calculations!M29</f>
        <v>4.1530694657668864E-2</v>
      </c>
      <c r="E22" s="3">
        <f>Calculations!N29</f>
        <v>-0.14188101160359048</v>
      </c>
      <c r="F22" s="3">
        <f>Calculations!O29</f>
        <v>-0.22261854149725319</v>
      </c>
      <c r="G22" s="3">
        <f>Calculations!P29</f>
        <v>-0.6438627962533684</v>
      </c>
      <c r="H22" s="3">
        <f>Calculations!AB29</f>
        <v>-1.8000000000000003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Calculations</vt:lpstr>
      <vt:lpstr>For_Python_Graphs</vt:lpstr>
      <vt:lpstr>a0</vt:lpstr>
      <vt:lpstr>ag</vt:lpstr>
      <vt:lpstr>b</vt:lpstr>
      <vt:lpstr>GF0</vt:lpstr>
      <vt:lpstr>R_</vt:lpstr>
      <vt:lpstr>RG0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Clive Siviour</dc:creator>
  <cp:lastModifiedBy>Clive Siviour</cp:lastModifiedBy>
  <dcterms:created xsi:type="dcterms:W3CDTF">2023-04-06T10:35:47Z</dcterms:created>
  <dcterms:modified xsi:type="dcterms:W3CDTF">2024-04-15T21:34:07Z</dcterms:modified>
</cp:coreProperties>
</file>